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816 - CURSOS\01 - ORG - TEMPO E TAREFAS\20 - PLANILHAS\WWW-MEU TESTE\0-MODELO ARRUMADO\"/>
    </mc:Choice>
  </mc:AlternateContent>
  <bookViews>
    <workbookView xWindow="0" yWindow="0" windowWidth="19200" windowHeight="9768"/>
  </bookViews>
  <sheets>
    <sheet name="TAREFAS E PLANOS" sheetId="1" r:id="rId1"/>
    <sheet name="GRÁFICO" sheetId="3" r:id="rId2"/>
    <sheet name="SAIDA" sheetId="4" state="hidden" r:id="rId3"/>
  </sheets>
  <definedNames>
    <definedName name="_xlnm.Print_Area" localSheetId="1">GRÁFICO!$B$2:$Q$54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4" l="1"/>
  <c r="B62" i="3" l="1"/>
  <c r="L8" i="3" l="1"/>
  <c r="AG8" i="4" s="1"/>
  <c r="BG24" i="1"/>
  <c r="BF24" i="1"/>
  <c r="BG22" i="1"/>
  <c r="BF22" i="1"/>
  <c r="BG20" i="1"/>
  <c r="BF20" i="1"/>
  <c r="BG18" i="1"/>
  <c r="BF18" i="1"/>
  <c r="BG16" i="1"/>
  <c r="BF16" i="1"/>
  <c r="BG14" i="1"/>
  <c r="BF14" i="1"/>
  <c r="BG12" i="1"/>
  <c r="BF12" i="1"/>
  <c r="BG10" i="1"/>
  <c r="BF10" i="1"/>
  <c r="BG8" i="1"/>
  <c r="BF8" i="1"/>
  <c r="BG6" i="1"/>
  <c r="BF6" i="1"/>
  <c r="F19" i="3" l="1"/>
  <c r="L2" i="3"/>
  <c r="AG2" i="4" s="1"/>
  <c r="BI24" i="1"/>
  <c r="BI22" i="1"/>
  <c r="BI20" i="1"/>
  <c r="BI18" i="1"/>
  <c r="BI16" i="1"/>
  <c r="BI14" i="1"/>
  <c r="BL14" i="1" s="1"/>
  <c r="BI12" i="1"/>
  <c r="BI10" i="1"/>
  <c r="BL10" i="1" s="1"/>
  <c r="BI8" i="1"/>
  <c r="BI6" i="1"/>
  <c r="AQ27" i="1"/>
  <c r="BM18" i="1" l="1"/>
  <c r="BL18" i="1"/>
  <c r="BM12" i="1"/>
  <c r="BL12" i="1"/>
  <c r="BM20" i="1"/>
  <c r="BL20" i="1"/>
  <c r="BM22" i="1"/>
  <c r="BL22" i="1"/>
  <c r="BM6" i="1"/>
  <c r="BL6" i="1"/>
  <c r="BM8" i="1"/>
  <c r="BL8" i="1"/>
  <c r="BM16" i="1"/>
  <c r="BL16" i="1"/>
  <c r="BM24" i="1"/>
  <c r="BL24" i="1"/>
  <c r="BK14" i="1"/>
  <c r="BM14" i="1"/>
  <c r="BJ10" i="1"/>
  <c r="BM10" i="1"/>
  <c r="BJ20" i="1"/>
  <c r="BN20" i="1"/>
  <c r="BO20" i="1"/>
  <c r="BJ12" i="1"/>
  <c r="BN12" i="1"/>
  <c r="BO12" i="1"/>
  <c r="BJ14" i="1"/>
  <c r="BN14" i="1"/>
  <c r="BO14" i="1"/>
  <c r="BJ22" i="1"/>
  <c r="BN22" i="1"/>
  <c r="BO22" i="1"/>
  <c r="BJ6" i="1"/>
  <c r="BO6" i="1"/>
  <c r="BN6" i="1"/>
  <c r="BK10" i="1"/>
  <c r="BN10" i="1"/>
  <c r="BO10" i="1"/>
  <c r="BJ18" i="1"/>
  <c r="BN18" i="1"/>
  <c r="BO18" i="1"/>
  <c r="BJ8" i="1"/>
  <c r="BN8" i="1"/>
  <c r="BO8" i="1"/>
  <c r="BJ16" i="1"/>
  <c r="BN16" i="1"/>
  <c r="BO16" i="1"/>
  <c r="BJ24" i="1"/>
  <c r="BN24" i="1"/>
  <c r="BO24" i="1"/>
  <c r="BK24" i="1"/>
  <c r="BK22" i="1"/>
  <c r="BK20" i="1"/>
  <c r="BK18" i="1"/>
  <c r="BK16" i="1"/>
  <c r="BK12" i="1"/>
  <c r="BK8" i="1"/>
  <c r="BK6" i="1"/>
  <c r="AO8" i="1"/>
  <c r="AO10" i="1"/>
  <c r="AO12" i="1"/>
  <c r="AO14" i="1"/>
  <c r="AO16" i="1"/>
  <c r="AO18" i="1"/>
  <c r="AO20" i="1"/>
  <c r="AO22" i="1"/>
  <c r="AO24" i="1"/>
  <c r="AO6" i="1"/>
  <c r="AW27" i="1"/>
  <c r="L20" i="1"/>
  <c r="AH20" i="1" s="1"/>
  <c r="L21" i="1"/>
  <c r="AH21" i="1" s="1"/>
  <c r="L22" i="1"/>
  <c r="AH22" i="1" s="1"/>
  <c r="L23" i="1"/>
  <c r="AH23" i="1" s="1"/>
  <c r="L24" i="1"/>
  <c r="AH24" i="1" s="1"/>
  <c r="L25" i="1"/>
  <c r="AH25" i="1" s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6" i="1"/>
  <c r="B7" i="1"/>
  <c r="B8" i="1"/>
  <c r="D8" i="1" s="1"/>
  <c r="B9" i="1"/>
  <c r="B10" i="1"/>
  <c r="B11" i="1"/>
  <c r="B12" i="1"/>
  <c r="B13" i="1"/>
  <c r="B14" i="1"/>
  <c r="B15" i="1"/>
  <c r="B16" i="1"/>
  <c r="B17" i="1"/>
  <c r="B18" i="1"/>
  <c r="B19" i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6" i="1"/>
  <c r="AI22" i="1" l="1"/>
  <c r="AI21" i="1"/>
  <c r="AI24" i="1"/>
  <c r="AI20" i="1"/>
  <c r="AI25" i="1"/>
  <c r="AI23" i="1"/>
  <c r="BT7" i="1"/>
  <c r="BT11" i="1"/>
  <c r="BT12" i="1"/>
  <c r="BY12" i="1" s="1"/>
  <c r="J10" i="3" s="1"/>
  <c r="AD10" i="4" s="1"/>
  <c r="BT13" i="1"/>
  <c r="BT8" i="1"/>
  <c r="BY8" i="1" s="1"/>
  <c r="J6" i="3" s="1"/>
  <c r="AD6" i="4" s="1"/>
  <c r="BT9" i="1"/>
  <c r="BY9" i="1" s="1"/>
  <c r="J7" i="3" s="1"/>
  <c r="AD7" i="4" s="1"/>
  <c r="BT10" i="1"/>
  <c r="BT14" i="1"/>
  <c r="BT15" i="1"/>
  <c r="BY15" i="1" s="1"/>
  <c r="J13" i="3" s="1"/>
  <c r="AD13" i="4" s="1"/>
  <c r="BT6" i="1"/>
  <c r="BY6" i="1" s="1"/>
  <c r="J4" i="3" s="1"/>
  <c r="AD4" i="4" s="1"/>
  <c r="D17" i="1"/>
  <c r="D13" i="1"/>
  <c r="D9" i="1"/>
  <c r="D16" i="1"/>
  <c r="D12" i="1"/>
  <c r="D19" i="1"/>
  <c r="D15" i="1"/>
  <c r="D11" i="1"/>
  <c r="D7" i="1"/>
  <c r="D6" i="1"/>
  <c r="D18" i="1"/>
  <c r="D14" i="1"/>
  <c r="D10" i="1"/>
  <c r="BU14" i="1" l="1"/>
  <c r="G12" i="3" s="1"/>
  <c r="T12" i="4" s="1"/>
  <c r="BY14" i="1"/>
  <c r="J12" i="3" s="1"/>
  <c r="AD12" i="4" s="1"/>
  <c r="BV10" i="1"/>
  <c r="Z8" i="3" s="1"/>
  <c r="D8" i="3" s="1"/>
  <c r="X8" i="4" s="1"/>
  <c r="BY10" i="1"/>
  <c r="J8" i="3" s="1"/>
  <c r="AD8" i="4" s="1"/>
  <c r="BU13" i="1"/>
  <c r="G11" i="3" s="1"/>
  <c r="T11" i="4" s="1"/>
  <c r="BY13" i="1"/>
  <c r="J11" i="3" s="1"/>
  <c r="AD11" i="4" s="1"/>
  <c r="BU11" i="1"/>
  <c r="G9" i="3" s="1"/>
  <c r="T9" i="4" s="1"/>
  <c r="BY11" i="1"/>
  <c r="J9" i="3" s="1"/>
  <c r="AD9" i="4" s="1"/>
  <c r="BU7" i="1"/>
  <c r="G5" i="3" s="1"/>
  <c r="T5" i="4" s="1"/>
  <c r="BY7" i="1"/>
  <c r="J5" i="3" s="1"/>
  <c r="AD5" i="4" s="1"/>
  <c r="BW14" i="1"/>
  <c r="F12" i="3" s="1"/>
  <c r="Z12" i="4" s="1"/>
  <c r="BX14" i="1"/>
  <c r="I12" i="3" s="1"/>
  <c r="AB12" i="4" s="1"/>
  <c r="E12" i="3"/>
  <c r="R12" i="4" s="1"/>
  <c r="BV14" i="1"/>
  <c r="Z12" i="3" s="1"/>
  <c r="D12" i="3" s="1"/>
  <c r="X12" i="4" s="1"/>
  <c r="E6" i="3"/>
  <c r="R6" i="4" s="1"/>
  <c r="BW8" i="1"/>
  <c r="F6" i="3" s="1"/>
  <c r="Z6" i="4" s="1"/>
  <c r="BV8" i="1"/>
  <c r="Z6" i="3" s="1"/>
  <c r="D6" i="3" s="1"/>
  <c r="X6" i="4" s="1"/>
  <c r="BX8" i="1"/>
  <c r="I6" i="3" s="1"/>
  <c r="AB6" i="4" s="1"/>
  <c r="E7" i="3"/>
  <c r="R7" i="4" s="1"/>
  <c r="BX9" i="1"/>
  <c r="I7" i="3" s="1"/>
  <c r="AB7" i="4" s="1"/>
  <c r="BW9" i="1"/>
  <c r="F7" i="3" s="1"/>
  <c r="Z7" i="4" s="1"/>
  <c r="BV9" i="1"/>
  <c r="Z7" i="3" s="1"/>
  <c r="D7" i="3" s="1"/>
  <c r="X7" i="4" s="1"/>
  <c r="BW10" i="1"/>
  <c r="F8" i="3" s="1"/>
  <c r="Z8" i="4" s="1"/>
  <c r="E8" i="3"/>
  <c r="R8" i="4" s="1"/>
  <c r="BX10" i="1"/>
  <c r="I8" i="3" s="1"/>
  <c r="AB8" i="4" s="1"/>
  <c r="E11" i="3"/>
  <c r="R11" i="4" s="1"/>
  <c r="BX13" i="1"/>
  <c r="I11" i="3" s="1"/>
  <c r="AB11" i="4" s="1"/>
  <c r="BW13" i="1"/>
  <c r="F11" i="3" s="1"/>
  <c r="Z11" i="4" s="1"/>
  <c r="BV13" i="1"/>
  <c r="Z11" i="3" s="1"/>
  <c r="D11" i="3" s="1"/>
  <c r="X11" i="4" s="1"/>
  <c r="BU8" i="1"/>
  <c r="G6" i="3" s="1"/>
  <c r="T6" i="4" s="1"/>
  <c r="BU10" i="1"/>
  <c r="G8" i="3" s="1"/>
  <c r="T8" i="4" s="1"/>
  <c r="E4" i="3"/>
  <c r="R4" i="4" s="1"/>
  <c r="BX6" i="1"/>
  <c r="I4" i="3" s="1"/>
  <c r="AB4" i="4" s="1"/>
  <c r="BX7" i="1"/>
  <c r="I5" i="3" s="1"/>
  <c r="AB5" i="4" s="1"/>
  <c r="E5" i="3"/>
  <c r="R5" i="4" s="1"/>
  <c r="BV7" i="1"/>
  <c r="Z5" i="3" s="1"/>
  <c r="D5" i="3" s="1"/>
  <c r="X5" i="4" s="1"/>
  <c r="BW7" i="1"/>
  <c r="F5" i="3" s="1"/>
  <c r="Z5" i="4" s="1"/>
  <c r="BU9" i="1"/>
  <c r="G7" i="3" s="1"/>
  <c r="T7" i="4" s="1"/>
  <c r="BV12" i="1"/>
  <c r="Z10" i="3" s="1"/>
  <c r="D10" i="3" s="1"/>
  <c r="X10" i="4" s="1"/>
  <c r="BW12" i="1"/>
  <c r="F10" i="3" s="1"/>
  <c r="Z10" i="4" s="1"/>
  <c r="E10" i="3"/>
  <c r="R10" i="4" s="1"/>
  <c r="BX12" i="1"/>
  <c r="I10" i="3" s="1"/>
  <c r="AB10" i="4" s="1"/>
  <c r="E9" i="3"/>
  <c r="R9" i="4" s="1"/>
  <c r="BX11" i="1"/>
  <c r="I9" i="3" s="1"/>
  <c r="AB9" i="4" s="1"/>
  <c r="BW11" i="1"/>
  <c r="F9" i="3" s="1"/>
  <c r="Z9" i="4" s="1"/>
  <c r="BV11" i="1"/>
  <c r="Z9" i="3" s="1"/>
  <c r="D9" i="3" s="1"/>
  <c r="X9" i="4" s="1"/>
  <c r="BU12" i="1"/>
  <c r="G10" i="3" s="1"/>
  <c r="T10" i="4" s="1"/>
  <c r="E13" i="3"/>
  <c r="R13" i="4" s="1"/>
  <c r="BX15" i="1"/>
  <c r="I13" i="3" s="1"/>
  <c r="AB13" i="4" s="1"/>
  <c r="BW15" i="1"/>
  <c r="F13" i="3" s="1"/>
  <c r="Z13" i="4" s="1"/>
  <c r="BV15" i="1"/>
  <c r="Z13" i="3" s="1"/>
  <c r="D13" i="3" s="1"/>
  <c r="X13" i="4" s="1"/>
  <c r="BU15" i="1"/>
  <c r="G13" i="3" s="1"/>
  <c r="T13" i="4" s="1"/>
  <c r="BU6" i="1"/>
  <c r="G4" i="3" s="1"/>
  <c r="T4" i="4" s="1"/>
  <c r="BW6" i="1"/>
  <c r="BV6" i="1"/>
  <c r="Z4" i="3" s="1"/>
  <c r="D4" i="3" s="1"/>
  <c r="X4" i="4" s="1"/>
  <c r="G17" i="1"/>
  <c r="L17" i="1" s="1"/>
  <c r="AH17" i="1" s="1"/>
  <c r="G15" i="1"/>
  <c r="L15" i="1" s="1"/>
  <c r="AH15" i="1" s="1"/>
  <c r="G16" i="1"/>
  <c r="L16" i="1" s="1"/>
  <c r="AH16" i="1" s="1"/>
  <c r="G10" i="1"/>
  <c r="L10" i="1" s="1"/>
  <c r="AH10" i="1" s="1"/>
  <c r="G9" i="1"/>
  <c r="L9" i="1" s="1"/>
  <c r="AH9" i="1" s="1"/>
  <c r="G18" i="1"/>
  <c r="L18" i="1" s="1"/>
  <c r="AH18" i="1" s="1"/>
  <c r="G22" i="1"/>
  <c r="H22" i="1" s="1"/>
  <c r="G19" i="1"/>
  <c r="L19" i="1" s="1"/>
  <c r="AH19" i="1" s="1"/>
  <c r="G21" i="1"/>
  <c r="H21" i="1" s="1"/>
  <c r="G6" i="1"/>
  <c r="L6" i="1" s="1"/>
  <c r="AH6" i="1" s="1"/>
  <c r="G23" i="1"/>
  <c r="H23" i="1" s="1"/>
  <c r="G24" i="1"/>
  <c r="H24" i="1" s="1"/>
  <c r="G25" i="1"/>
  <c r="H25" i="1" s="1"/>
  <c r="G14" i="1"/>
  <c r="L14" i="1" s="1"/>
  <c r="AH14" i="1" s="1"/>
  <c r="G7" i="1"/>
  <c r="L7" i="1" s="1"/>
  <c r="AH7" i="1" s="1"/>
  <c r="G20" i="1"/>
  <c r="H20" i="1" s="1"/>
  <c r="G11" i="1"/>
  <c r="L11" i="1" s="1"/>
  <c r="AH11" i="1" s="1"/>
  <c r="G12" i="1"/>
  <c r="L12" i="1" s="1"/>
  <c r="AH12" i="1" s="1"/>
  <c r="G13" i="1"/>
  <c r="L13" i="1" s="1"/>
  <c r="AH13" i="1" s="1"/>
  <c r="G8" i="1"/>
  <c r="L8" i="1" s="1"/>
  <c r="AH8" i="1" s="1"/>
  <c r="F4" i="3" l="1"/>
  <c r="Z4" i="4" s="1"/>
  <c r="BW17" i="1"/>
  <c r="H17" i="1"/>
  <c r="H9" i="1"/>
  <c r="AI9" i="1" s="1"/>
  <c r="H6" i="1"/>
  <c r="AI6" i="1" s="1"/>
  <c r="H12" i="1"/>
  <c r="AI12" i="1" s="1"/>
  <c r="H15" i="1"/>
  <c r="AI15" i="1" s="1"/>
  <c r="H10" i="1"/>
  <c r="AI10" i="1" s="1"/>
  <c r="H14" i="1"/>
  <c r="AI14" i="1" s="1"/>
  <c r="H16" i="1"/>
  <c r="AI16" i="1" s="1"/>
  <c r="H18" i="1"/>
  <c r="AI18" i="1" s="1"/>
  <c r="H8" i="1"/>
  <c r="AI8" i="1" s="1"/>
  <c r="H19" i="1"/>
  <c r="AI19" i="1" s="1"/>
  <c r="H11" i="1"/>
  <c r="AI11" i="1" s="1"/>
  <c r="H7" i="1"/>
  <c r="AI7" i="1" s="1"/>
  <c r="H13" i="1"/>
  <c r="AI13" i="1" s="1"/>
  <c r="AI17" i="1"/>
  <c r="F15" i="3" l="1"/>
</calcChain>
</file>

<file path=xl/sharedStrings.xml><?xml version="1.0" encoding="utf-8"?>
<sst xmlns="http://schemas.openxmlformats.org/spreadsheetml/2006/main" count="66" uniqueCount="44">
  <si>
    <t>VAMOS ELENCAR AGORA 15 ÁREAS DE SUA VIDA</t>
  </si>
  <si>
    <t>VC COLOQUE AGORA COLOCAR UMA ORDEM DE PRIORIDADES</t>
  </si>
  <si>
    <t>VAZIO</t>
  </si>
  <si>
    <r>
      <t xml:space="preserve">SUAS ÁREAS DE VIDA
</t>
    </r>
    <r>
      <rPr>
        <b/>
        <sz val="16"/>
        <color theme="1"/>
        <rFont val="Calibri"/>
        <family val="2"/>
        <scheme val="minor"/>
      </rPr>
      <t>ELENCADAS</t>
    </r>
  </si>
  <si>
    <t>QTDE DE PLANOS</t>
  </si>
  <si>
    <t>QTDE DE HORAS SEMANAIS</t>
  </si>
  <si>
    <t>SELECIONE UM CAMPO DE SUA VIDA</t>
  </si>
  <si>
    <t>DEFINA AQUI ALGUMAS TAREFAS QUE VC PRECISA FAZER OU QUE OBJETIVA FOCAR MAIS</t>
  </si>
  <si>
    <t>URGENTE</t>
  </si>
  <si>
    <t>EMERGENCIAL</t>
  </si>
  <si>
    <t>CRITICO</t>
  </si>
  <si>
    <t>NECESSÁRIO</t>
  </si>
  <si>
    <t>IMPORTANTE</t>
  </si>
  <si>
    <t>OPCIONAL</t>
  </si>
  <si>
    <t>IRRELEVANTE</t>
  </si>
  <si>
    <t>DESNECESSÁRIO</t>
  </si>
  <si>
    <t>INDIFERENTE</t>
  </si>
  <si>
    <t>PREJUDICIAL</t>
  </si>
  <si>
    <t>.</t>
  </si>
  <si>
    <t>VITAL IMPORTANCIA</t>
  </si>
  <si>
    <t>ÚTIL</t>
  </si>
  <si>
    <t>MANDATÓRIO</t>
  </si>
  <si>
    <t>NORMAL</t>
  </si>
  <si>
    <t>SEM PRESSA</t>
  </si>
  <si>
    <t>SEM PRAZO</t>
  </si>
  <si>
    <t>PESQUISA SOBRE SUA TAREFA</t>
  </si>
  <si>
    <r>
      <t xml:space="preserve">NIVEL DE </t>
    </r>
    <r>
      <rPr>
        <b/>
        <u/>
        <sz val="11"/>
        <color theme="1"/>
        <rFont val="Calibri"/>
        <family val="2"/>
        <scheme val="minor"/>
      </rPr>
      <t>URGÊNCIA</t>
    </r>
    <r>
      <rPr>
        <sz val="11"/>
        <color theme="1"/>
        <rFont val="Calibri"/>
        <family val="2"/>
        <scheme val="minor"/>
      </rPr>
      <t xml:space="preserve">
DESTA TAREFA</t>
    </r>
  </si>
  <si>
    <r>
      <t xml:space="preserve">QUAL O GRAU DE </t>
    </r>
    <r>
      <rPr>
        <b/>
        <u/>
        <sz val="11"/>
        <color theme="1"/>
        <rFont val="Calibri"/>
        <family val="2"/>
        <scheme val="minor"/>
      </rPr>
      <t>IMPORTÂNCIA</t>
    </r>
  </si>
  <si>
    <t>Escreva seu nome =&gt;&gt;&gt;</t>
  </si>
  <si>
    <t>RANKING</t>
  </si>
  <si>
    <t>TAREFA</t>
  </si>
  <si>
    <r>
      <t xml:space="preserve">GRAU DE 
</t>
    </r>
    <r>
      <rPr>
        <b/>
        <u/>
        <sz val="14"/>
        <color theme="1"/>
        <rFont val="Calibri"/>
        <family val="2"/>
        <scheme val="minor"/>
      </rPr>
      <t>URGÊNCIA</t>
    </r>
  </si>
  <si>
    <r>
      <t xml:space="preserve">NÍVEL DE </t>
    </r>
    <r>
      <rPr>
        <b/>
        <u/>
        <sz val="14"/>
        <color theme="1"/>
        <rFont val="Calibri"/>
        <family val="2"/>
        <scheme val="minor"/>
      </rPr>
      <t>IMPORTÂNCIA</t>
    </r>
  </si>
  <si>
    <r>
      <t xml:space="preserve">HORAS
</t>
    </r>
    <r>
      <rPr>
        <b/>
        <u/>
        <sz val="14"/>
        <color theme="1"/>
        <rFont val="Calibri"/>
        <family val="2"/>
        <scheme val="minor"/>
      </rPr>
      <t>SEMANAIS</t>
    </r>
  </si>
  <si>
    <r>
      <t xml:space="preserve">COLOQUE UM </t>
    </r>
    <r>
      <rPr>
        <b/>
        <sz val="14"/>
        <color rgb="FFFF0000"/>
        <rFont val="Calibri"/>
        <family val="2"/>
        <scheme val="minor"/>
      </rPr>
      <t xml:space="preserve">APELIDO </t>
    </r>
    <r>
      <rPr>
        <sz val="9"/>
        <color rgb="FFFF0000"/>
        <rFont val="Calibri"/>
        <family val="2"/>
        <scheme val="minor"/>
      </rPr>
      <t xml:space="preserve">
PARA A SUA TAREFA</t>
    </r>
  </si>
  <si>
    <t>APELIDO</t>
  </si>
  <si>
    <r>
      <t xml:space="preserve">HORAS
</t>
    </r>
    <r>
      <rPr>
        <b/>
        <u/>
        <sz val="10"/>
        <color theme="1"/>
        <rFont val="Calibri"/>
        <family val="2"/>
        <scheme val="minor"/>
      </rPr>
      <t>SEMANAIS</t>
    </r>
  </si>
  <si>
    <t>COLOQUE SEU NOME</t>
  </si>
  <si>
    <t>TAREFAS</t>
  </si>
  <si>
    <r>
      <t xml:space="preserve">GRAU DE 
</t>
    </r>
    <r>
      <rPr>
        <b/>
        <u/>
        <sz val="9"/>
        <color theme="1"/>
        <rFont val="Calibri"/>
        <family val="2"/>
        <scheme val="minor"/>
      </rPr>
      <t>URGÊNCIA</t>
    </r>
  </si>
  <si>
    <r>
      <t xml:space="preserve">NÍVEL DE
 </t>
    </r>
    <r>
      <rPr>
        <b/>
        <u/>
        <sz val="9"/>
        <color theme="1"/>
        <rFont val="Calibri"/>
        <family val="2"/>
        <scheme val="minor"/>
      </rPr>
      <t>IMPORTÂNCIA</t>
    </r>
  </si>
  <si>
    <t>visite nosso site:  www.mudandopassoapasso.com.br</t>
  </si>
  <si>
    <t>Siga-nos nas REDES SOCIAIS</t>
  </si>
  <si>
    <t>ESCREVA AQUI O SEU 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</si>
</sst>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\ &quot;h&quot;"/>
    <numFmt numFmtId="166" formatCode="0.0%"/>
    <numFmt numFmtId="167" formatCode="[h]:mm;@"/>
  </numFmts>
  <fonts count="4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0"/>
      <color rgb="FF0000CC"/>
      <name val="Arial Rounded MT Bold"/>
      <family val="2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i/>
      <sz val="12"/>
      <color rgb="FF0000CC"/>
      <name val="Calibri"/>
      <family val="2"/>
      <scheme val="minor"/>
    </font>
    <font>
      <i/>
      <sz val="10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00CC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sz val="14"/>
      <color rgb="FFFF0000"/>
      <name val="Rockwell Condensed"/>
      <family val="1"/>
    </font>
    <font>
      <sz val="9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rgb="FF0000CC"/>
      <name val="Arial Rounded MT Bold"/>
      <family val="2"/>
    </font>
    <font>
      <sz val="11"/>
      <color theme="1"/>
      <name val="Arial Rounded MT Bold"/>
      <family val="2"/>
    </font>
    <font>
      <b/>
      <sz val="21"/>
      <color rgb="FF0000CC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name val="Arial"/>
      <family val="2"/>
    </font>
    <font>
      <b/>
      <u/>
      <sz val="9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20"/>
      <color rgb="FF0000CC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5" borderId="0" xfId="0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 indent="2"/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1" xfId="0" applyBorder="1" applyAlignment="1" applyProtection="1">
      <alignment horizontal="center" vertical="center"/>
      <protection hidden="1"/>
    </xf>
    <xf numFmtId="3" fontId="14" fillId="0" borderId="1" xfId="0" applyNumberFormat="1" applyFont="1" applyFill="1" applyBorder="1" applyAlignment="1" applyProtection="1">
      <alignment horizontal="left" vertical="top" indent="1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3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2" xfId="0" applyFill="1" applyBorder="1" applyAlignment="1" applyProtection="1">
      <alignment horizontal="center" vertical="center" wrapText="1"/>
      <protection hidden="1"/>
    </xf>
    <xf numFmtId="0" fontId="0" fillId="7" borderId="2" xfId="0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locked="0"/>
    </xf>
    <xf numFmtId="165" fontId="0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center"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3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0" fillId="0" borderId="1" xfId="0" applyNumberFormat="1" applyFont="1" applyFill="1" applyBorder="1" applyAlignment="1" applyProtection="1">
      <alignment horizontal="center" vertical="center"/>
      <protection hidden="1"/>
    </xf>
    <xf numFmtId="166" fontId="21" fillId="0" borderId="0" xfId="1" applyNumberFormat="1" applyFont="1" applyAlignment="1" applyProtection="1">
      <alignment horizontal="right" indent="1"/>
      <protection hidden="1"/>
    </xf>
    <xf numFmtId="0" fontId="24" fillId="2" borderId="2" xfId="0" applyFont="1" applyFill="1" applyBorder="1" applyAlignment="1" applyProtection="1">
      <alignment horizontal="center" vertical="center" wrapText="1"/>
      <protection hidden="1"/>
    </xf>
    <xf numFmtId="165" fontId="26" fillId="2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hidden="1"/>
    </xf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28" fillId="2" borderId="1" xfId="0" applyFont="1" applyFill="1" applyBorder="1" applyAlignment="1" applyProtection="1">
      <alignment horizontal="center" vertical="center" wrapText="1"/>
      <protection hidden="1"/>
    </xf>
    <xf numFmtId="165" fontId="29" fillId="0" borderId="1" xfId="0" applyNumberFormat="1" applyFont="1" applyFill="1" applyBorder="1" applyAlignment="1" applyProtection="1">
      <alignment horizontal="left" vertical="center" indent="1"/>
      <protection hidden="1"/>
    </xf>
    <xf numFmtId="0" fontId="18" fillId="0" borderId="0" xfId="0" applyFont="1" applyProtection="1">
      <protection hidden="1"/>
    </xf>
    <xf numFmtId="0" fontId="29" fillId="0" borderId="1" xfId="0" applyNumberFormat="1" applyFont="1" applyFill="1" applyBorder="1" applyAlignment="1" applyProtection="1">
      <alignment horizontal="left" vertical="center" indent="1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3" fontId="32" fillId="0" borderId="1" xfId="0" applyNumberFormat="1" applyFont="1" applyFill="1" applyBorder="1" applyAlignment="1" applyProtection="1">
      <alignment horizontal="left" vertical="top" indent="2"/>
      <protection hidden="1"/>
    </xf>
    <xf numFmtId="0" fontId="33" fillId="0" borderId="0" xfId="0" applyFont="1" applyProtection="1">
      <protection hidden="1"/>
    </xf>
    <xf numFmtId="3" fontId="32" fillId="0" borderId="1" xfId="0" applyNumberFormat="1" applyFont="1" applyFill="1" applyBorder="1" applyAlignment="1" applyProtection="1">
      <alignment horizontal="center" vertical="center"/>
      <protection hidden="1"/>
    </xf>
    <xf numFmtId="167" fontId="0" fillId="0" borderId="0" xfId="0" applyNumberFormat="1"/>
    <xf numFmtId="0" fontId="16" fillId="0" borderId="0" xfId="0" applyFont="1" applyProtection="1">
      <protection hidden="1"/>
    </xf>
    <xf numFmtId="0" fontId="38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40" fillId="0" borderId="0" xfId="0" applyFont="1" applyProtection="1">
      <protection hidden="1"/>
    </xf>
    <xf numFmtId="49" fontId="23" fillId="0" borderId="1" xfId="0" applyNumberFormat="1" applyFont="1" applyFill="1" applyBorder="1" applyAlignment="1" applyProtection="1">
      <alignment horizontal="center" vertical="top"/>
      <protection locked="0"/>
    </xf>
    <xf numFmtId="165" fontId="0" fillId="0" borderId="1" xfId="0" applyNumberFormat="1" applyFont="1" applyFill="1" applyBorder="1" applyAlignment="1" applyProtection="1">
      <alignment horizontal="center" vertical="center"/>
      <protection locked="0"/>
    </xf>
    <xf numFmtId="165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 indent="2"/>
      <protection locked="0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/>
    </xf>
    <xf numFmtId="49" fontId="23" fillId="0" borderId="6" xfId="0" applyNumberFormat="1" applyFont="1" applyFill="1" applyBorder="1" applyAlignment="1" applyProtection="1">
      <alignment horizontal="center" vertical="top"/>
      <protection locked="0"/>
    </xf>
    <xf numFmtId="49" fontId="23" fillId="0" borderId="7" xfId="0" applyNumberFormat="1" applyFont="1" applyFill="1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top" wrapText="1" indent="2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3" fontId="0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/>
      <protection hidden="1"/>
    </xf>
    <xf numFmtId="3" fontId="13" fillId="0" borderId="1" xfId="0" applyNumberFormat="1" applyFont="1" applyFill="1" applyBorder="1" applyAlignment="1" applyProtection="1">
      <alignment horizontal="left" vertical="top" indent="1"/>
      <protection locked="0"/>
    </xf>
    <xf numFmtId="0" fontId="19" fillId="6" borderId="3" xfId="0" applyFont="1" applyFill="1" applyBorder="1" applyAlignment="1" applyProtection="1">
      <alignment horizontal="center" vertical="center"/>
      <protection locked="0"/>
    </xf>
    <xf numFmtId="0" fontId="19" fillId="6" borderId="5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10" xfId="0" applyFont="1" applyBorder="1" applyAlignment="1" applyProtection="1">
      <alignment horizontal="center" vertical="center" wrapText="1"/>
      <protection hidden="1"/>
    </xf>
    <xf numFmtId="0" fontId="30" fillId="0" borderId="11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 wrapText="1"/>
      <protection hidden="1"/>
    </xf>
    <xf numFmtId="0" fontId="30" fillId="0" borderId="12" xfId="0" applyFont="1" applyBorder="1" applyAlignment="1" applyProtection="1">
      <alignment horizontal="center" vertical="center" wrapText="1"/>
      <protection hidden="1"/>
    </xf>
    <xf numFmtId="0" fontId="30" fillId="0" borderId="13" xfId="0" applyFont="1" applyBorder="1" applyAlignment="1" applyProtection="1">
      <alignment horizontal="center" vertical="center" wrapText="1"/>
      <protection hidden="1"/>
    </xf>
    <xf numFmtId="0" fontId="30" fillId="0" borderId="14" xfId="0" applyFont="1" applyBorder="1" applyAlignment="1" applyProtection="1">
      <alignment horizontal="center" vertical="center" wrapText="1"/>
      <protection hidden="1"/>
    </xf>
    <xf numFmtId="0" fontId="30" fillId="0" borderId="15" xfId="0" applyFont="1" applyBorder="1" applyAlignment="1" applyProtection="1">
      <alignment horizontal="center" vertical="center" wrapText="1"/>
      <protection hidden="1"/>
    </xf>
    <xf numFmtId="0" fontId="31" fillId="2" borderId="8" xfId="0" applyFont="1" applyFill="1" applyBorder="1" applyAlignment="1" applyProtection="1">
      <alignment horizontal="right" vertical="center" wrapText="1" indent="1"/>
      <protection hidden="1"/>
    </xf>
    <xf numFmtId="0" fontId="31" fillId="2" borderId="9" xfId="0" applyFont="1" applyFill="1" applyBorder="1" applyAlignment="1" applyProtection="1">
      <alignment horizontal="right" vertical="center" wrapText="1" indent="1"/>
      <protection hidden="1"/>
    </xf>
    <xf numFmtId="0" fontId="31" fillId="2" borderId="10" xfId="0" applyFont="1" applyFill="1" applyBorder="1" applyAlignment="1" applyProtection="1">
      <alignment horizontal="right" vertical="center" wrapText="1" indent="1"/>
      <protection hidden="1"/>
    </xf>
    <xf numFmtId="0" fontId="31" fillId="2" borderId="11" xfId="0" applyFont="1" applyFill="1" applyBorder="1" applyAlignment="1" applyProtection="1">
      <alignment horizontal="right" vertical="center" wrapText="1" indent="1"/>
      <protection hidden="1"/>
    </xf>
    <xf numFmtId="0" fontId="31" fillId="2" borderId="0" xfId="0" applyFont="1" applyFill="1" applyBorder="1" applyAlignment="1" applyProtection="1">
      <alignment horizontal="right" vertical="center" wrapText="1" indent="1"/>
      <protection hidden="1"/>
    </xf>
    <xf numFmtId="0" fontId="31" fillId="2" borderId="12" xfId="0" applyFont="1" applyFill="1" applyBorder="1" applyAlignment="1" applyProtection="1">
      <alignment horizontal="right" vertical="center" wrapText="1" indent="1"/>
      <protection hidden="1"/>
    </xf>
    <xf numFmtId="0" fontId="31" fillId="2" borderId="13" xfId="0" applyFont="1" applyFill="1" applyBorder="1" applyAlignment="1" applyProtection="1">
      <alignment horizontal="right" vertical="center" wrapText="1" indent="1"/>
      <protection hidden="1"/>
    </xf>
    <xf numFmtId="0" fontId="31" fillId="2" borderId="14" xfId="0" applyFont="1" applyFill="1" applyBorder="1" applyAlignment="1" applyProtection="1">
      <alignment horizontal="right" vertical="center" wrapText="1" indent="1"/>
      <protection hidden="1"/>
    </xf>
    <xf numFmtId="0" fontId="31" fillId="2" borderId="15" xfId="0" applyFont="1" applyFill="1" applyBorder="1" applyAlignment="1" applyProtection="1">
      <alignment horizontal="right" vertical="center" wrapText="1" indent="1"/>
      <protection hidden="1"/>
    </xf>
    <xf numFmtId="0" fontId="34" fillId="0" borderId="0" xfId="0" applyFont="1" applyAlignment="1" applyProtection="1">
      <alignment horizontal="left" vertical="center" indent="20"/>
      <protection hidden="1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1" xfId="0" applyNumberFormat="1" applyFont="1" applyFill="1" applyBorder="1" applyAlignment="1" applyProtection="1">
      <alignment horizontal="left" vertical="top" indent="1"/>
      <protection locked="0"/>
    </xf>
    <xf numFmtId="165" fontId="26" fillId="2" borderId="16" xfId="0" applyNumberFormat="1" applyFont="1" applyFill="1" applyBorder="1" applyAlignment="1" applyProtection="1">
      <alignment horizontal="center" vertical="center"/>
      <protection locked="0"/>
    </xf>
    <xf numFmtId="165" fontId="26" fillId="2" borderId="17" xfId="0" applyNumberFormat="1" applyFont="1" applyFill="1" applyBorder="1" applyAlignment="1" applyProtection="1">
      <alignment horizontal="center" vertical="center"/>
      <protection locked="0"/>
    </xf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36" fillId="0" borderId="16" xfId="0" applyFont="1" applyBorder="1" applyAlignment="1" applyProtection="1">
      <alignment horizontal="center" vertical="center" wrapText="1"/>
      <protection hidden="1"/>
    </xf>
    <xf numFmtId="0" fontId="36" fillId="0" borderId="17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35" fillId="2" borderId="16" xfId="0" applyFont="1" applyFill="1" applyBorder="1" applyAlignment="1" applyProtection="1">
      <alignment horizontal="center" vertical="center" wrapText="1"/>
      <protection hidden="1"/>
    </xf>
    <xf numFmtId="0" fontId="35" fillId="2" borderId="17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6" fillId="0" borderId="1" xfId="0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Porcentagem" xfId="1" builtinId="5"/>
  </cellStyles>
  <dxfs count="46"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ont>
        <b/>
        <i val="0"/>
        <color rgb="FFFFFF00"/>
      </font>
      <fill>
        <patternFill>
          <bgColor theme="5" tint="0.39994506668294322"/>
        </patternFill>
      </fill>
    </dxf>
    <dxf>
      <font>
        <b/>
        <i val="0"/>
        <color rgb="FFFFFF00"/>
      </font>
      <fill>
        <patternFill>
          <bgColor theme="5" tint="0.39994506668294322"/>
        </patternFill>
      </fill>
    </dxf>
    <dxf>
      <font>
        <b/>
        <i val="0"/>
        <color rgb="FFFFFF00"/>
      </font>
      <fill>
        <patternFill>
          <bgColor theme="5" tint="0.39994506668294322"/>
        </pattern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ont>
        <b/>
        <i val="0"/>
        <color rgb="FFFFFF00"/>
      </font>
      <fill>
        <patternFill>
          <bgColor theme="5" tint="0.39994506668294322"/>
        </patternFill>
      </fill>
    </dxf>
    <dxf>
      <font>
        <b/>
        <i val="0"/>
        <color rgb="FFFFFF00"/>
      </font>
      <fill>
        <patternFill>
          <bgColor theme="5" tint="0.39994506668294322"/>
        </pattern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ont>
        <b/>
        <i val="0"/>
        <color rgb="FFFFFF00"/>
      </font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2400" b="1" i="0" u="sng" strike="noStrike" baseline="0">
                <a:solidFill>
                  <a:srgbClr val="FF0000"/>
                </a:solidFill>
                <a:effectLst/>
              </a:rPr>
              <a:t>RANKING DE SUAS TAREFAS SEMANAIS</a:t>
            </a:r>
            <a:r>
              <a:rPr lang="pt-BR" sz="2400" b="0" i="0" u="none" strike="noStrike" baseline="0">
                <a:solidFill>
                  <a:srgbClr val="FF0000"/>
                </a:solidFill>
                <a:effectLst/>
              </a:rPr>
              <a:t>   </a:t>
            </a:r>
            <a:r>
              <a:rPr lang="pt-BR" sz="1400" b="0" i="0" u="none" strike="noStrike" baseline="0">
                <a:effectLst/>
              </a:rPr>
              <a:t>-   (ANALISE PRÉVIA:  GRAU DE  </a:t>
            </a:r>
            <a:r>
              <a:rPr lang="pt-BR" sz="1800" b="1" i="0" u="sng" strike="noStrike" baseline="0">
                <a:effectLst/>
              </a:rPr>
              <a:t>URGÊNCIA</a:t>
            </a:r>
            <a:r>
              <a:rPr lang="pt-BR" sz="1400" b="0" i="0" u="none" strike="noStrike" baseline="0">
                <a:effectLst/>
              </a:rPr>
              <a:t>   X   NÍVEL DE  </a:t>
            </a:r>
            <a:r>
              <a:rPr lang="pt-BR" sz="1800" b="0" i="0" u="none" strike="noStrike" baseline="0">
                <a:effectLst/>
              </a:rPr>
              <a:t> </a:t>
            </a:r>
            <a:r>
              <a:rPr lang="pt-BR" sz="1800" b="1" i="0" u="sng" strike="noStrike" baseline="0">
                <a:effectLst/>
              </a:rPr>
              <a:t>IMPORTÂNCIA </a:t>
            </a:r>
            <a:r>
              <a:rPr lang="pt-BR" sz="1400" b="0" i="0" u="none" strike="noStrike" baseline="0">
                <a:effectLst/>
              </a:rPr>
              <a:t>)</a:t>
            </a:r>
            <a:endParaRPr lang="pt-BR"/>
          </a:p>
        </c:rich>
      </c:tx>
      <c:layout>
        <c:manualLayout>
          <c:xMode val="edge"/>
          <c:yMode val="edge"/>
          <c:x val="3.1334777818127969E-2"/>
          <c:y val="0.16980348621932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4130710500828741E-2"/>
          <c:y val="0.31691371292145137"/>
          <c:w val="0.93297507642762889"/>
          <c:h val="0.50274120681046452"/>
        </c:manualLayout>
      </c:layout>
      <c:barChart>
        <c:barDir val="col"/>
        <c:grouping val="clustered"/>
        <c:varyColors val="0"/>
        <c:ser>
          <c:idx val="1"/>
          <c:order val="0"/>
          <c:tx>
            <c:v>HORAS SEMANAIS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GRÁFICO!$D$4:$D$13</c:f>
              <c:strCache>
                <c:ptCount val="10"/>
                <c:pt idx="0">
                  <c:v>.</c:v>
                </c:pt>
                <c:pt idx="1">
                  <c:v>.</c:v>
                </c:pt>
                <c:pt idx="2">
                  <c:v>.</c:v>
                </c:pt>
                <c:pt idx="3">
                  <c:v>.</c:v>
                </c:pt>
                <c:pt idx="4">
                  <c:v>.</c:v>
                </c:pt>
                <c:pt idx="5">
                  <c:v>.</c:v>
                </c:pt>
                <c:pt idx="6">
                  <c:v>.</c:v>
                </c:pt>
                <c:pt idx="7">
                  <c:v>.</c:v>
                </c:pt>
                <c:pt idx="8">
                  <c:v>.</c:v>
                </c:pt>
                <c:pt idx="9">
                  <c:v>.</c:v>
                </c:pt>
              </c:strCache>
            </c:strRef>
          </c:cat>
          <c:val>
            <c:numRef>
              <c:f>GRÁFICO!$F$4:$F$13</c:f>
              <c:numCache>
                <c:formatCode>0\ "h"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0"/>
          <c:order val="1"/>
          <c:tx>
            <c:v>RANKING IMPORTÂNCIA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rgbClr val="0000CC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GRÁFICO!$E$4:$E$13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617392"/>
        <c:axId val="198616216"/>
      </c:barChart>
      <c:catAx>
        <c:axId val="19861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616216"/>
        <c:crosses val="autoZero"/>
        <c:auto val="1"/>
        <c:lblAlgn val="ctr"/>
        <c:lblOffset val="100"/>
        <c:noMultiLvlLbl val="0"/>
      </c:catAx>
      <c:valAx>
        <c:axId val="19861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&quot;h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61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57150" cap="flat" cmpd="sng" algn="ctr">
      <a:solidFill>
        <a:srgbClr val="0000CC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4.PNG"/><Relationship Id="rId2" Type="http://schemas.openxmlformats.org/officeDocument/2006/relationships/chart" Target="../charts/chart1.xml"/><Relationship Id="rId1" Type="http://schemas.openxmlformats.org/officeDocument/2006/relationships/image" Target="../media/image5.png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167640</xdr:colOff>
      <xdr:row>29</xdr:row>
      <xdr:rowOff>144780</xdr:rowOff>
    </xdr:from>
    <xdr:to>
      <xdr:col>34</xdr:col>
      <xdr:colOff>127635</xdr:colOff>
      <xdr:row>47</xdr:row>
      <xdr:rowOff>129540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440" y="7635240"/>
          <a:ext cx="2809875" cy="3276600"/>
        </a:xfrm>
        <a:prstGeom prst="rect">
          <a:avLst/>
        </a:prstGeom>
      </xdr:spPr>
    </xdr:pic>
    <xdr:clientData/>
  </xdr:twoCellAnchor>
  <xdr:twoCellAnchor editAs="oneCell">
    <xdr:from>
      <xdr:col>40</xdr:col>
      <xdr:colOff>240394</xdr:colOff>
      <xdr:row>33</xdr:row>
      <xdr:rowOff>129540</xdr:rowOff>
    </xdr:from>
    <xdr:to>
      <xdr:col>44</xdr:col>
      <xdr:colOff>1547439</xdr:colOff>
      <xdr:row>54</xdr:row>
      <xdr:rowOff>137664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6154" y="8351520"/>
          <a:ext cx="4423625" cy="3848604"/>
        </a:xfrm>
        <a:prstGeom prst="rect">
          <a:avLst/>
        </a:prstGeom>
      </xdr:spPr>
    </xdr:pic>
    <xdr:clientData/>
  </xdr:twoCellAnchor>
  <xdr:twoCellAnchor editAs="oneCell">
    <xdr:from>
      <xdr:col>28</xdr:col>
      <xdr:colOff>1813560</xdr:colOff>
      <xdr:row>49</xdr:row>
      <xdr:rowOff>152400</xdr:rowOff>
    </xdr:from>
    <xdr:to>
      <xdr:col>34</xdr:col>
      <xdr:colOff>347826</xdr:colOff>
      <xdr:row>56</xdr:row>
      <xdr:rowOff>121920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7460" y="11300460"/>
          <a:ext cx="3251046" cy="1249680"/>
        </a:xfrm>
        <a:prstGeom prst="rect">
          <a:avLst/>
        </a:prstGeom>
      </xdr:spPr>
    </xdr:pic>
    <xdr:clientData/>
  </xdr:twoCellAnchor>
  <xdr:twoCellAnchor editAs="oneCell">
    <xdr:from>
      <xdr:col>28</xdr:col>
      <xdr:colOff>1798320</xdr:colOff>
      <xdr:row>47</xdr:row>
      <xdr:rowOff>99060</xdr:rowOff>
    </xdr:from>
    <xdr:to>
      <xdr:col>34</xdr:col>
      <xdr:colOff>289838</xdr:colOff>
      <xdr:row>50</xdr:row>
      <xdr:rowOff>76246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2220" y="10881360"/>
          <a:ext cx="3208298" cy="5258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135467</xdr:colOff>
      <xdr:row>1</xdr:row>
      <xdr:rowOff>198618</xdr:rowOff>
    </xdr:from>
    <xdr:to>
      <xdr:col>12</xdr:col>
      <xdr:colOff>482600</xdr:colOff>
      <xdr:row>5</xdr:row>
      <xdr:rowOff>75943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93600" y="393351"/>
          <a:ext cx="956733" cy="952592"/>
        </a:xfrm>
        <a:prstGeom prst="rect">
          <a:avLst/>
        </a:prstGeom>
      </xdr:spPr>
    </xdr:pic>
    <xdr:clientData/>
  </xdr:twoCellAnchor>
  <xdr:twoCellAnchor>
    <xdr:from>
      <xdr:col>1</xdr:col>
      <xdr:colOff>78617</xdr:colOff>
      <xdr:row>21</xdr:row>
      <xdr:rowOff>93738</xdr:rowOff>
    </xdr:from>
    <xdr:to>
      <xdr:col>16</xdr:col>
      <xdr:colOff>569685</xdr:colOff>
      <xdr:row>53</xdr:row>
      <xdr:rowOff>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228600</xdr:colOff>
      <xdr:row>15</xdr:row>
      <xdr:rowOff>141514</xdr:rowOff>
    </xdr:from>
    <xdr:to>
      <xdr:col>3</xdr:col>
      <xdr:colOff>1415143</xdr:colOff>
      <xdr:row>26</xdr:row>
      <xdr:rowOff>67742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8086" y="3385457"/>
          <a:ext cx="1785257" cy="1961856"/>
        </a:xfrm>
        <a:prstGeom prst="rect">
          <a:avLst/>
        </a:prstGeom>
      </xdr:spPr>
    </xdr:pic>
    <xdr:clientData/>
  </xdr:twoCellAnchor>
  <xdr:twoCellAnchor>
    <xdr:from>
      <xdr:col>3</xdr:col>
      <xdr:colOff>1534885</xdr:colOff>
      <xdr:row>15</xdr:row>
      <xdr:rowOff>174173</xdr:rowOff>
    </xdr:from>
    <xdr:to>
      <xdr:col>6</xdr:col>
      <xdr:colOff>696685</xdr:colOff>
      <xdr:row>26</xdr:row>
      <xdr:rowOff>21774</xdr:rowOff>
    </xdr:to>
    <xdr:sp macro="" textlink="">
      <xdr:nvSpPr>
        <xdr:cNvPr id="5" name="CaixaDeTexto 4"/>
        <xdr:cNvSpPr txBox="1"/>
      </xdr:nvSpPr>
      <xdr:spPr>
        <a:xfrm>
          <a:off x="2373085" y="3418116"/>
          <a:ext cx="2569029" cy="1883229"/>
        </a:xfrm>
        <a:prstGeom prst="rect">
          <a:avLst/>
        </a:prstGeom>
        <a:solidFill>
          <a:schemeClr val="bg1"/>
        </a:solidFill>
        <a:ln w="28575" cmpd="sng">
          <a:solidFill>
            <a:srgbClr val="0000CC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SÓCRATES</a:t>
          </a:r>
          <a:r>
            <a:rPr lang="pt-BR" sz="1100" baseline="0"/>
            <a:t> - filósofo da Grécia Antiga.</a:t>
          </a:r>
        </a:p>
        <a:p>
          <a:endParaRPr lang="pt-BR" sz="1100" baseline="0"/>
        </a:p>
        <a:p>
          <a:r>
            <a:rPr lang="pt-BR" sz="1400" b="1" u="sng" baseline="0"/>
            <a:t>"Conhece-te a TI mesmo!"</a:t>
          </a:r>
        </a:p>
        <a:p>
          <a:endParaRPr lang="pt-BR" sz="1400" b="1" u="sng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CONSCIÊNCIA.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 É A BASE SÓLIDA DO </a:t>
          </a:r>
          <a:r>
            <a:rPr lang="pt-BR" sz="16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AUTOCONHECIMENTO</a:t>
          </a:r>
          <a:endParaRPr lang="pt-BR" sz="2000" u="sng">
            <a:effectLst/>
          </a:endParaRPr>
        </a:p>
        <a:p>
          <a:endParaRPr lang="pt-BR" sz="1400" b="1" u="sng"/>
        </a:p>
      </xdr:txBody>
    </xdr:sp>
    <xdr:clientData/>
  </xdr:twoCellAnchor>
  <xdr:twoCellAnchor editAs="oneCell">
    <xdr:from>
      <xdr:col>5</xdr:col>
      <xdr:colOff>87087</xdr:colOff>
      <xdr:row>55</xdr:row>
      <xdr:rowOff>125986</xdr:rowOff>
    </xdr:from>
    <xdr:to>
      <xdr:col>6</xdr:col>
      <xdr:colOff>3046095</xdr:colOff>
      <xdr:row>80</xdr:row>
      <xdr:rowOff>54428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5458" y="10772215"/>
          <a:ext cx="3906066" cy="4554870"/>
        </a:xfrm>
        <a:prstGeom prst="rect">
          <a:avLst/>
        </a:prstGeom>
      </xdr:spPr>
    </xdr:pic>
    <xdr:clientData/>
  </xdr:twoCellAnchor>
  <xdr:twoCellAnchor editAs="oneCell">
    <xdr:from>
      <xdr:col>7</xdr:col>
      <xdr:colOff>261076</xdr:colOff>
      <xdr:row>60</xdr:row>
      <xdr:rowOff>143315</xdr:rowOff>
    </xdr:from>
    <xdr:to>
      <xdr:col>15</xdr:col>
      <xdr:colOff>97971</xdr:colOff>
      <xdr:row>89</xdr:row>
      <xdr:rowOff>156170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0162" y="11714829"/>
          <a:ext cx="6183266" cy="5379512"/>
        </a:xfrm>
        <a:prstGeom prst="rect">
          <a:avLst/>
        </a:prstGeom>
      </xdr:spPr>
    </xdr:pic>
    <xdr:clientData/>
  </xdr:twoCellAnchor>
  <xdr:twoCellAnchor editAs="oneCell">
    <xdr:from>
      <xdr:col>4</xdr:col>
      <xdr:colOff>200295</xdr:colOff>
      <xdr:row>83</xdr:row>
      <xdr:rowOff>72932</xdr:rowOff>
    </xdr:from>
    <xdr:to>
      <xdr:col>6</xdr:col>
      <xdr:colOff>3640817</xdr:colOff>
      <xdr:row>94</xdr:row>
      <xdr:rowOff>54427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695" y="15900761"/>
          <a:ext cx="5247551" cy="2017123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141514</xdr:colOff>
      <xdr:row>79</xdr:row>
      <xdr:rowOff>143690</xdr:rowOff>
    </xdr:from>
    <xdr:to>
      <xdr:col>6</xdr:col>
      <xdr:colOff>3568273</xdr:colOff>
      <xdr:row>84</xdr:row>
      <xdr:rowOff>76199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9914" y="15231290"/>
          <a:ext cx="5233788" cy="857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135467</xdr:colOff>
      <xdr:row>1</xdr:row>
      <xdr:rowOff>198618</xdr:rowOff>
    </xdr:from>
    <xdr:to>
      <xdr:col>33</xdr:col>
      <xdr:colOff>482600</xdr:colOff>
      <xdr:row>5</xdr:row>
      <xdr:rowOff>136903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2727" y="389118"/>
          <a:ext cx="956733" cy="959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60"/>
  <sheetViews>
    <sheetView showGridLines="0" tabSelected="1" topLeftCell="AA1" workbookViewId="0">
      <selection activeCell="AE2" sqref="AE2:AH2"/>
    </sheetView>
  </sheetViews>
  <sheetFormatPr defaultRowHeight="14.4" x14ac:dyDescent="0.3"/>
  <cols>
    <col min="1" max="1" width="2.88671875" style="1" hidden="1" customWidth="1"/>
    <col min="2" max="4" width="8.88671875" style="1" hidden="1" customWidth="1"/>
    <col min="5" max="5" width="18.33203125" style="1" hidden="1" customWidth="1"/>
    <col min="6" max="6" width="2.21875" style="1" hidden="1" customWidth="1"/>
    <col min="7" max="7" width="7.5546875" style="1" hidden="1" customWidth="1"/>
    <col min="8" max="8" width="18.33203125" style="1" hidden="1" customWidth="1"/>
    <col min="9" max="9" width="2.33203125" style="1" hidden="1" customWidth="1"/>
    <col min="10" max="10" width="7.21875" style="1" hidden="1" customWidth="1"/>
    <col min="11" max="11" width="2.33203125" style="1" hidden="1" customWidth="1"/>
    <col min="12" max="14" width="8.88671875" style="1" hidden="1" customWidth="1"/>
    <col min="15" max="15" width="7.44140625" style="1" hidden="1" customWidth="1"/>
    <col min="16" max="16" width="15.109375" style="1" hidden="1" customWidth="1"/>
    <col min="17" max="17" width="8.88671875" style="1" hidden="1" customWidth="1"/>
    <col min="18" max="18" width="7.44140625" style="1" hidden="1" customWidth="1"/>
    <col min="19" max="19" width="22.77734375" style="1" hidden="1" customWidth="1"/>
    <col min="20" max="26" width="8.88671875" style="1" hidden="1" customWidth="1"/>
    <col min="27" max="27" width="3.21875" style="1" customWidth="1"/>
    <col min="28" max="28" width="7.33203125" style="1" customWidth="1"/>
    <col min="29" max="29" width="27.21875" style="1" customWidth="1"/>
    <col min="30" max="30" width="3" style="1" customWidth="1"/>
    <col min="31" max="31" width="27.6640625" style="1" customWidth="1"/>
    <col min="32" max="33" width="3" style="1" customWidth="1"/>
    <col min="34" max="34" width="4.88671875" style="1" customWidth="1"/>
    <col min="35" max="35" width="26" style="1" customWidth="1"/>
    <col min="36" max="37" width="2.21875" style="2" customWidth="1"/>
    <col min="38" max="38" width="2.21875" style="3" customWidth="1"/>
    <col min="39" max="39" width="2.21875" style="2" customWidth="1"/>
    <col min="40" max="40" width="2.21875" style="1" customWidth="1"/>
    <col min="41" max="41" width="6" style="1" customWidth="1"/>
    <col min="42" max="42" width="18.6640625" style="1" customWidth="1"/>
    <col min="43" max="43" width="13.44140625" style="1" customWidth="1"/>
    <col min="44" max="44" width="7.33203125" style="1" customWidth="1"/>
    <col min="45" max="45" width="25.5546875" style="1" customWidth="1"/>
    <col min="46" max="46" width="1.88671875" style="1" customWidth="1"/>
    <col min="47" max="47" width="28.21875" style="1" customWidth="1"/>
    <col min="48" max="48" width="1.88671875" style="1" customWidth="1"/>
    <col min="49" max="49" width="15.77734375" style="1" customWidth="1"/>
    <col min="50" max="50" width="1.88671875" style="1" customWidth="1"/>
    <col min="51" max="51" width="18.5546875" style="1" customWidth="1"/>
    <col min="52" max="52" width="1.88671875" style="1" customWidth="1"/>
    <col min="53" max="53" width="18.5546875" style="1" customWidth="1"/>
    <col min="54" max="55" width="8.88671875" style="1" customWidth="1"/>
    <col min="56" max="57" width="8.88671875" style="1" hidden="1" customWidth="1"/>
    <col min="58" max="59" width="10.88671875" style="1" hidden="1" customWidth="1"/>
    <col min="60" max="60" width="2.109375" style="1" hidden="1" customWidth="1"/>
    <col min="61" max="62" width="10.88671875" style="1" hidden="1" customWidth="1"/>
    <col min="63" max="63" width="33.88671875" style="1" hidden="1" customWidth="1"/>
    <col min="64" max="65" width="20" style="1" hidden="1" customWidth="1"/>
    <col min="66" max="66" width="16.6640625" style="1" hidden="1" customWidth="1"/>
    <col min="67" max="67" width="20.6640625" style="1" hidden="1" customWidth="1"/>
    <col min="68" max="70" width="1.5546875" style="1" hidden="1" customWidth="1"/>
    <col min="71" max="71" width="8.88671875" style="1" hidden="1" customWidth="1"/>
    <col min="72" max="72" width="10.88671875" style="1" hidden="1" customWidth="1"/>
    <col min="73" max="73" width="43.77734375" style="1" hidden="1" customWidth="1"/>
    <col min="74" max="74" width="15.44140625" style="1" hidden="1" customWidth="1"/>
    <col min="75" max="75" width="12.6640625" style="1" hidden="1" customWidth="1"/>
    <col min="76" max="77" width="21.109375" style="1" hidden="1" customWidth="1"/>
    <col min="78" max="80" width="8.88671875" style="1" hidden="1" customWidth="1"/>
    <col min="81" max="83" width="8.88671875" style="1" customWidth="1"/>
    <col min="84" max="16384" width="8.88671875" style="1"/>
  </cols>
  <sheetData>
    <row r="1" spans="2:77" ht="12.6" customHeight="1" thickBot="1" x14ac:dyDescent="0.35">
      <c r="BI1" s="74" t="b">
        <v>1</v>
      </c>
      <c r="BJ1" s="74"/>
    </row>
    <row r="2" spans="2:77" s="11" customFormat="1" ht="23.4" customHeight="1" thickBot="1" x14ac:dyDescent="0.35">
      <c r="AC2" s="31" t="s">
        <v>28</v>
      </c>
      <c r="AE2" s="76" t="s">
        <v>43</v>
      </c>
      <c r="AF2" s="77"/>
      <c r="AG2" s="77"/>
      <c r="AH2" s="78"/>
      <c r="AI2"/>
      <c r="AL2" s="32"/>
      <c r="AY2" s="72" t="s">
        <v>25</v>
      </c>
      <c r="AZ2" s="72"/>
      <c r="BA2" s="72"/>
    </row>
    <row r="3" spans="2:77" ht="12.6" customHeight="1" thickBot="1" x14ac:dyDescent="0.35"/>
    <row r="4" spans="2:77" ht="36.6" customHeight="1" thickBot="1" x14ac:dyDescent="0.35">
      <c r="B4" s="4" t="s">
        <v>2</v>
      </c>
      <c r="AC4" s="5" t="s">
        <v>0</v>
      </c>
      <c r="AE4" s="6" t="s">
        <v>1</v>
      </c>
      <c r="AH4" s="66" t="s">
        <v>3</v>
      </c>
      <c r="AI4" s="67"/>
      <c r="AP4" s="5" t="s">
        <v>6</v>
      </c>
      <c r="AQ4" s="66" t="s">
        <v>7</v>
      </c>
      <c r="AR4" s="68"/>
      <c r="AS4" s="69"/>
      <c r="AT4" s="7"/>
      <c r="AU4" s="37" t="s">
        <v>34</v>
      </c>
      <c r="AV4" s="7"/>
      <c r="AW4" s="5" t="s">
        <v>5</v>
      </c>
      <c r="AX4" s="7"/>
      <c r="AY4" s="27" t="s">
        <v>26</v>
      </c>
      <c r="AZ4" s="7"/>
      <c r="BA4" s="28" t="s">
        <v>27</v>
      </c>
      <c r="BT4" s="39" t="s">
        <v>29</v>
      </c>
      <c r="BU4" s="6" t="s">
        <v>30</v>
      </c>
      <c r="BV4" s="39" t="s">
        <v>35</v>
      </c>
      <c r="BW4" s="41" t="s">
        <v>36</v>
      </c>
      <c r="BX4" s="6" t="s">
        <v>31</v>
      </c>
      <c r="BY4" s="6" t="s">
        <v>32</v>
      </c>
    </row>
    <row r="6" spans="2:77" ht="21" customHeight="1" x14ac:dyDescent="0.3">
      <c r="B6" s="8">
        <f>AB6/10000</f>
        <v>1E-4</v>
      </c>
      <c r="C6" s="8">
        <f>IF(AE6="",50,AE6)</f>
        <v>50</v>
      </c>
      <c r="D6" s="9">
        <f t="shared" ref="D6:D25" si="0">IF(AC6="",500+B6,B6+C6)</f>
        <v>500.00009999999997</v>
      </c>
      <c r="E6" s="10" t="str">
        <f t="shared" ref="E6:E25" si="1">IF(AC6="",$B$4,AC6)</f>
        <v>VAZIO</v>
      </c>
      <c r="G6" s="10">
        <f t="shared" ref="G6:G25" si="2">SMALL($D$6:$D$25,AB6)</f>
        <v>500.00009999999997</v>
      </c>
      <c r="H6" s="10" t="str">
        <f>VLOOKUP(G6,$D$6:$E$25,2,FALSE)</f>
        <v>VAZIO</v>
      </c>
      <c r="J6" s="11">
        <f>COUNTIF($AE$6:$AE$25,AE6)</f>
        <v>0</v>
      </c>
      <c r="L6" s="12" t="str">
        <f t="shared" ref="L6:L25" si="3">IF(OR(AC6="",AE6=""),"",INT(G6))</f>
        <v/>
      </c>
      <c r="N6" s="60">
        <v>1</v>
      </c>
      <c r="P6" s="22" t="s">
        <v>18</v>
      </c>
      <c r="Q6" s="22">
        <v>0</v>
      </c>
      <c r="S6" s="22" t="s">
        <v>18</v>
      </c>
      <c r="T6" s="22">
        <v>0</v>
      </c>
      <c r="AB6" s="13">
        <v>1</v>
      </c>
      <c r="AC6" s="19"/>
      <c r="AD6" s="29"/>
      <c r="AE6" s="20"/>
      <c r="AH6" s="15" t="str">
        <f t="shared" ref="AH6:AH25" si="4">IF(L6="","",L6)</f>
        <v/>
      </c>
      <c r="AI6" s="14" t="str">
        <f t="shared" ref="AI6:AI25" si="5">IF(AH6="","",H6)</f>
        <v/>
      </c>
      <c r="AO6" s="62" t="str">
        <f>IF(AP6="","",N6)</f>
        <v/>
      </c>
      <c r="AP6" s="63"/>
      <c r="AQ6" s="70"/>
      <c r="AR6" s="70"/>
      <c r="AS6" s="70"/>
      <c r="AT6" s="21"/>
      <c r="AU6" s="64"/>
      <c r="AV6" s="21"/>
      <c r="AW6" s="61"/>
      <c r="AX6" s="21"/>
      <c r="AY6" s="56"/>
      <c r="AZ6" s="29"/>
      <c r="BA6" s="57"/>
      <c r="BE6" s="59">
        <v>10</v>
      </c>
      <c r="BF6" s="58" t="e">
        <f>VLOOKUP(AY6,$P$6:$Q$12,2,FALSE)</f>
        <v>#N/A</v>
      </c>
      <c r="BG6" s="58" t="e">
        <f>VLOOKUP(BA6,$S$6:$T$16,2,FALSE)</f>
        <v>#N/A</v>
      </c>
      <c r="BI6" s="58" t="str">
        <f>IF(OR(ISERROR(BG6)=$BI$1,ISERROR(BF6)=$BI$1),"",1)</f>
        <v/>
      </c>
      <c r="BJ6" s="58" t="str">
        <f>IF(BI6="","",(BE6/1000)+(BF6*BG6))</f>
        <v/>
      </c>
      <c r="BK6" s="75" t="str">
        <f>IF(BI6="","",AQ6)</f>
        <v/>
      </c>
      <c r="BL6" s="55" t="str">
        <f>IF(BI6="","",AU6)</f>
        <v/>
      </c>
      <c r="BM6" s="61" t="str">
        <f>IF(BI6="","",AW6)</f>
        <v/>
      </c>
      <c r="BN6" s="73" t="str">
        <f>IF(BI6="","",AY6)</f>
        <v/>
      </c>
      <c r="BO6" s="73" t="str">
        <f>IF(BI6="","",BA6)</f>
        <v/>
      </c>
      <c r="BS6" s="25">
        <v>1</v>
      </c>
      <c r="BT6" s="24" t="str">
        <f>IF(ISERROR(LARGE($BJ$6:$BJ$25,BS6)=TRUE),"",LARGE($BJ$6:$BJ$25,BS6))</f>
        <v/>
      </c>
      <c r="BU6" s="23" t="str">
        <f>VLOOKUP(BT6,$BJ$6:$BK$25,2,FALSE)</f>
        <v/>
      </c>
      <c r="BV6" s="38" t="str">
        <f t="shared" ref="BV6:BV15" si="6">VLOOKUP(BT6,$BJ$6:$BO$25,3,FALSE)</f>
        <v/>
      </c>
      <c r="BW6" s="40" t="str">
        <f t="shared" ref="BW6:BW15" si="7">VLOOKUP(BT6,$BJ$6:$BO$25,4,FALSE)</f>
        <v/>
      </c>
      <c r="BX6" s="26" t="str">
        <f t="shared" ref="BX6:BX15" si="8">VLOOKUP(BT6,$BJ$6:$BO$25,5,FALSE)</f>
        <v/>
      </c>
      <c r="BY6" s="26" t="str">
        <f>VLOOKUP(BT6,$BJ$6:$BO$25,6,FALSE)</f>
        <v/>
      </c>
    </row>
    <row r="7" spans="2:77" ht="21" customHeight="1" x14ac:dyDescent="0.3">
      <c r="B7" s="8">
        <f t="shared" ref="B7:B25" si="9">AB7/10000</f>
        <v>2.0000000000000001E-4</v>
      </c>
      <c r="C7" s="8">
        <f t="shared" ref="C7:C25" si="10">IF(AE7="",50,AE7)</f>
        <v>50</v>
      </c>
      <c r="D7" s="9">
        <f t="shared" si="0"/>
        <v>500.00020000000001</v>
      </c>
      <c r="E7" s="10" t="str">
        <f t="shared" si="1"/>
        <v>VAZIO</v>
      </c>
      <c r="G7" s="10">
        <f t="shared" si="2"/>
        <v>500.00020000000001</v>
      </c>
      <c r="H7" s="10" t="str">
        <f t="shared" ref="H7:H25" si="11">VLOOKUP(G7,$D$6:$E$25,2,FALSE)</f>
        <v>VAZIO</v>
      </c>
      <c r="J7" s="11">
        <f t="shared" ref="J7:J25" si="12">COUNTIF($AE$6:$AE$25,AE7)</f>
        <v>0</v>
      </c>
      <c r="L7" s="12" t="str">
        <f t="shared" si="3"/>
        <v/>
      </c>
      <c r="N7" s="60"/>
      <c r="P7" s="22" t="s">
        <v>9</v>
      </c>
      <c r="Q7" s="22">
        <v>50</v>
      </c>
      <c r="S7" s="22" t="s">
        <v>19</v>
      </c>
      <c r="T7" s="22">
        <v>50</v>
      </c>
      <c r="AB7" s="13">
        <v>2</v>
      </c>
      <c r="AC7" s="19"/>
      <c r="AD7" s="29"/>
      <c r="AE7" s="20"/>
      <c r="AH7" s="15" t="str">
        <f t="shared" si="4"/>
        <v/>
      </c>
      <c r="AI7" s="14" t="str">
        <f t="shared" si="5"/>
        <v/>
      </c>
      <c r="AO7" s="62"/>
      <c r="AP7" s="63"/>
      <c r="AQ7" s="70"/>
      <c r="AR7" s="70"/>
      <c r="AS7" s="70"/>
      <c r="AT7" s="21"/>
      <c r="AU7" s="65"/>
      <c r="AV7" s="21"/>
      <c r="AW7" s="61"/>
      <c r="AX7" s="21"/>
      <c r="AY7" s="56"/>
      <c r="AZ7" s="29"/>
      <c r="BA7" s="57"/>
      <c r="BE7" s="59"/>
      <c r="BF7" s="58"/>
      <c r="BG7" s="58"/>
      <c r="BI7" s="58"/>
      <c r="BJ7" s="58"/>
      <c r="BK7" s="75"/>
      <c r="BL7" s="55"/>
      <c r="BM7" s="61"/>
      <c r="BN7" s="73"/>
      <c r="BO7" s="73"/>
      <c r="BS7" s="25">
        <v>2</v>
      </c>
      <c r="BT7" s="24" t="str">
        <f t="shared" ref="BT7:BT15" si="13">IF(ISERROR(LARGE($BJ$6:$BJ$25,BS7)=TRUE),"",LARGE($BJ$6:$BJ$25,BS7))</f>
        <v/>
      </c>
      <c r="BU7" s="23" t="str">
        <f t="shared" ref="BU7:BU15" si="14">VLOOKUP(BT7,$BJ$6:$BK$25,2,FALSE)</f>
        <v/>
      </c>
      <c r="BV7" s="38" t="str">
        <f t="shared" si="6"/>
        <v/>
      </c>
      <c r="BW7" s="40" t="str">
        <f t="shared" si="7"/>
        <v/>
      </c>
      <c r="BX7" s="26" t="str">
        <f t="shared" si="8"/>
        <v/>
      </c>
      <c r="BY7" s="26" t="str">
        <f t="shared" ref="BY7:BY15" si="15">VLOOKUP(BT7,$BJ$6:$BO$25,6,FALSE)</f>
        <v/>
      </c>
    </row>
    <row r="8" spans="2:77" ht="21" customHeight="1" x14ac:dyDescent="0.3">
      <c r="B8" s="8">
        <f t="shared" si="9"/>
        <v>2.9999999999999997E-4</v>
      </c>
      <c r="C8" s="8">
        <f t="shared" si="10"/>
        <v>50</v>
      </c>
      <c r="D8" s="9">
        <f t="shared" si="0"/>
        <v>500.00029999999998</v>
      </c>
      <c r="E8" s="10" t="str">
        <f t="shared" si="1"/>
        <v>VAZIO</v>
      </c>
      <c r="G8" s="10">
        <f t="shared" si="2"/>
        <v>500.00029999999998</v>
      </c>
      <c r="H8" s="10" t="str">
        <f t="shared" si="11"/>
        <v>VAZIO</v>
      </c>
      <c r="J8" s="11">
        <f t="shared" si="12"/>
        <v>0</v>
      </c>
      <c r="L8" s="12" t="str">
        <f t="shared" si="3"/>
        <v/>
      </c>
      <c r="N8" s="60">
        <v>2</v>
      </c>
      <c r="P8" s="22" t="s">
        <v>10</v>
      </c>
      <c r="Q8" s="22">
        <v>30</v>
      </c>
      <c r="S8" s="22" t="s">
        <v>21</v>
      </c>
      <c r="T8" s="22">
        <v>40</v>
      </c>
      <c r="AB8" s="13">
        <v>3</v>
      </c>
      <c r="AC8" s="19"/>
      <c r="AD8" s="29"/>
      <c r="AE8" s="20"/>
      <c r="AH8" s="15" t="str">
        <f t="shared" si="4"/>
        <v/>
      </c>
      <c r="AI8" s="14" t="str">
        <f t="shared" si="5"/>
        <v/>
      </c>
      <c r="AO8" s="62" t="str">
        <f>IF(AP8="","",N8)</f>
        <v/>
      </c>
      <c r="AP8" s="63"/>
      <c r="AQ8" s="70"/>
      <c r="AR8" s="70"/>
      <c r="AS8" s="70"/>
      <c r="AT8" s="21"/>
      <c r="AU8" s="64"/>
      <c r="AV8" s="21"/>
      <c r="AW8" s="61"/>
      <c r="AX8" s="21"/>
      <c r="AY8" s="56"/>
      <c r="AZ8" s="29"/>
      <c r="BA8" s="57"/>
      <c r="BE8" s="59">
        <v>9</v>
      </c>
      <c r="BF8" s="58" t="e">
        <f>VLOOKUP(AY8,$P$6:$Q$12,2,FALSE)</f>
        <v>#N/A</v>
      </c>
      <c r="BG8" s="58" t="e">
        <f>VLOOKUP(BA8,$S$6:$T$16,2,FALSE)</f>
        <v>#N/A</v>
      </c>
      <c r="BI8" s="58" t="str">
        <f t="shared" ref="BI8" si="16">IF(OR(ISERROR(BG8)=$BI$1,ISERROR(BF8)=$BI$1),"",1)</f>
        <v/>
      </c>
      <c r="BJ8" s="58" t="str">
        <f t="shared" ref="BJ8" si="17">IF(BI8="","",(BE8/1000)+(BF8*BG8))</f>
        <v/>
      </c>
      <c r="BK8" s="75" t="str">
        <f>IF(BI8="","",AQ8)</f>
        <v/>
      </c>
      <c r="BL8" s="55" t="str">
        <f>IF(BI8="","",AU8)</f>
        <v/>
      </c>
      <c r="BM8" s="61" t="str">
        <f>IF(BI8="","",AW8)</f>
        <v/>
      </c>
      <c r="BN8" s="73" t="str">
        <f>IF(BI8="","",AY8)</f>
        <v/>
      </c>
      <c r="BO8" s="73" t="str">
        <f>IF(BI8="","",BA8)</f>
        <v/>
      </c>
      <c r="BS8" s="25">
        <v>3</v>
      </c>
      <c r="BT8" s="24" t="str">
        <f t="shared" si="13"/>
        <v/>
      </c>
      <c r="BU8" s="23" t="str">
        <f t="shared" si="14"/>
        <v/>
      </c>
      <c r="BV8" s="38" t="str">
        <f t="shared" si="6"/>
        <v/>
      </c>
      <c r="BW8" s="40" t="str">
        <f t="shared" si="7"/>
        <v/>
      </c>
      <c r="BX8" s="26" t="str">
        <f t="shared" si="8"/>
        <v/>
      </c>
      <c r="BY8" s="26" t="str">
        <f t="shared" si="15"/>
        <v/>
      </c>
    </row>
    <row r="9" spans="2:77" ht="21" customHeight="1" x14ac:dyDescent="0.3">
      <c r="B9" s="8">
        <f t="shared" si="9"/>
        <v>4.0000000000000002E-4</v>
      </c>
      <c r="C9" s="8">
        <f t="shared" si="10"/>
        <v>50</v>
      </c>
      <c r="D9" s="9">
        <f t="shared" si="0"/>
        <v>500.00040000000001</v>
      </c>
      <c r="E9" s="10" t="str">
        <f t="shared" si="1"/>
        <v>VAZIO</v>
      </c>
      <c r="G9" s="10">
        <f t="shared" si="2"/>
        <v>500.00040000000001</v>
      </c>
      <c r="H9" s="10" t="str">
        <f t="shared" si="11"/>
        <v>VAZIO</v>
      </c>
      <c r="J9" s="11">
        <f t="shared" si="12"/>
        <v>0</v>
      </c>
      <c r="L9" s="12" t="str">
        <f t="shared" si="3"/>
        <v/>
      </c>
      <c r="N9" s="60"/>
      <c r="P9" s="22" t="s">
        <v>8</v>
      </c>
      <c r="Q9" s="22">
        <v>10</v>
      </c>
      <c r="S9" s="22" t="s">
        <v>11</v>
      </c>
      <c r="T9" s="22">
        <v>30</v>
      </c>
      <c r="AB9" s="13">
        <v>4</v>
      </c>
      <c r="AC9" s="19"/>
      <c r="AD9" s="29"/>
      <c r="AE9" s="20"/>
      <c r="AH9" s="15" t="str">
        <f t="shared" si="4"/>
        <v/>
      </c>
      <c r="AI9" s="14" t="str">
        <f t="shared" si="5"/>
        <v/>
      </c>
      <c r="AO9" s="62"/>
      <c r="AP9" s="63"/>
      <c r="AQ9" s="70"/>
      <c r="AR9" s="70"/>
      <c r="AS9" s="70"/>
      <c r="AT9" s="21"/>
      <c r="AU9" s="65"/>
      <c r="AV9" s="21"/>
      <c r="AW9" s="61"/>
      <c r="AX9" s="21"/>
      <c r="AY9" s="56"/>
      <c r="AZ9" s="29"/>
      <c r="BA9" s="57"/>
      <c r="BE9" s="59"/>
      <c r="BF9" s="58"/>
      <c r="BG9" s="58"/>
      <c r="BI9" s="58"/>
      <c r="BJ9" s="58"/>
      <c r="BK9" s="75"/>
      <c r="BL9" s="55"/>
      <c r="BM9" s="61"/>
      <c r="BN9" s="73"/>
      <c r="BO9" s="73"/>
      <c r="BS9" s="25">
        <v>4</v>
      </c>
      <c r="BT9" s="24" t="str">
        <f t="shared" si="13"/>
        <v/>
      </c>
      <c r="BU9" s="23" t="str">
        <f t="shared" si="14"/>
        <v/>
      </c>
      <c r="BV9" s="38" t="str">
        <f t="shared" si="6"/>
        <v/>
      </c>
      <c r="BW9" s="40" t="str">
        <f t="shared" si="7"/>
        <v/>
      </c>
      <c r="BX9" s="26" t="str">
        <f t="shared" si="8"/>
        <v/>
      </c>
      <c r="BY9" s="26" t="str">
        <f t="shared" si="15"/>
        <v/>
      </c>
    </row>
    <row r="10" spans="2:77" ht="21" customHeight="1" x14ac:dyDescent="0.3">
      <c r="B10" s="8">
        <f t="shared" si="9"/>
        <v>5.0000000000000001E-4</v>
      </c>
      <c r="C10" s="8">
        <f t="shared" si="10"/>
        <v>50</v>
      </c>
      <c r="D10" s="9">
        <f t="shared" si="0"/>
        <v>500.00049999999999</v>
      </c>
      <c r="E10" s="10" t="str">
        <f t="shared" si="1"/>
        <v>VAZIO</v>
      </c>
      <c r="G10" s="10">
        <f t="shared" si="2"/>
        <v>500.00049999999999</v>
      </c>
      <c r="H10" s="10" t="str">
        <f t="shared" si="11"/>
        <v>VAZIO</v>
      </c>
      <c r="J10" s="11">
        <f t="shared" si="12"/>
        <v>0</v>
      </c>
      <c r="L10" s="12" t="str">
        <f t="shared" si="3"/>
        <v/>
      </c>
      <c r="N10" s="60">
        <v>3</v>
      </c>
      <c r="P10" s="22" t="s">
        <v>22</v>
      </c>
      <c r="Q10" s="22">
        <v>5</v>
      </c>
      <c r="S10" s="22" t="s">
        <v>12</v>
      </c>
      <c r="T10" s="22">
        <v>20</v>
      </c>
      <c r="AB10" s="13">
        <v>5</v>
      </c>
      <c r="AC10" s="19"/>
      <c r="AD10" s="29"/>
      <c r="AE10" s="20"/>
      <c r="AH10" s="15" t="str">
        <f t="shared" si="4"/>
        <v/>
      </c>
      <c r="AI10" s="14" t="str">
        <f t="shared" si="5"/>
        <v/>
      </c>
      <c r="AO10" s="62" t="str">
        <f>IF(AP10="","",N10)</f>
        <v/>
      </c>
      <c r="AP10" s="63"/>
      <c r="AQ10" s="70"/>
      <c r="AR10" s="70"/>
      <c r="AS10" s="70"/>
      <c r="AT10" s="21"/>
      <c r="AU10" s="64"/>
      <c r="AV10" s="21"/>
      <c r="AW10" s="61"/>
      <c r="AX10" s="21"/>
      <c r="AY10" s="56"/>
      <c r="AZ10" s="29"/>
      <c r="BA10" s="57"/>
      <c r="BE10" s="59">
        <v>8</v>
      </c>
      <c r="BF10" s="58" t="e">
        <f>VLOOKUP(AY10,$P$6:$Q$12,2,FALSE)</f>
        <v>#N/A</v>
      </c>
      <c r="BG10" s="58" t="e">
        <f>VLOOKUP(BA10,$S$6:$T$16,2,FALSE)</f>
        <v>#N/A</v>
      </c>
      <c r="BI10" s="58" t="str">
        <f t="shared" ref="BI10" si="18">IF(OR(ISERROR(BG10)=$BI$1,ISERROR(BF10)=$BI$1),"",1)</f>
        <v/>
      </c>
      <c r="BJ10" s="58" t="str">
        <f t="shared" ref="BJ10" si="19">IF(BI10="","",(BE10/1000)+(BF10*BG10))</f>
        <v/>
      </c>
      <c r="BK10" s="75" t="str">
        <f>IF(BI10="","",AQ10)</f>
        <v/>
      </c>
      <c r="BL10" s="55" t="str">
        <f>IF(BI10="","",AU10)</f>
        <v/>
      </c>
      <c r="BM10" s="61" t="str">
        <f>IF(BI10="","",AW10)</f>
        <v/>
      </c>
      <c r="BN10" s="73" t="str">
        <f>IF(BI10="","",AY10)</f>
        <v/>
      </c>
      <c r="BO10" s="73" t="str">
        <f>IF(BI10="","",BA10)</f>
        <v/>
      </c>
      <c r="BS10" s="25">
        <v>5</v>
      </c>
      <c r="BT10" s="24" t="str">
        <f t="shared" si="13"/>
        <v/>
      </c>
      <c r="BU10" s="23" t="str">
        <f t="shared" si="14"/>
        <v/>
      </c>
      <c r="BV10" s="38" t="str">
        <f t="shared" si="6"/>
        <v/>
      </c>
      <c r="BW10" s="40" t="str">
        <f t="shared" si="7"/>
        <v/>
      </c>
      <c r="BX10" s="26" t="str">
        <f t="shared" si="8"/>
        <v/>
      </c>
      <c r="BY10" s="26" t="str">
        <f t="shared" si="15"/>
        <v/>
      </c>
    </row>
    <row r="11" spans="2:77" ht="21" customHeight="1" x14ac:dyDescent="0.3">
      <c r="B11" s="8">
        <f t="shared" si="9"/>
        <v>5.9999999999999995E-4</v>
      </c>
      <c r="C11" s="8">
        <f t="shared" si="10"/>
        <v>50</v>
      </c>
      <c r="D11" s="9">
        <f t="shared" si="0"/>
        <v>500.00060000000002</v>
      </c>
      <c r="E11" s="10" t="str">
        <f t="shared" si="1"/>
        <v>VAZIO</v>
      </c>
      <c r="G11" s="10">
        <f t="shared" si="2"/>
        <v>500.00060000000002</v>
      </c>
      <c r="H11" s="10" t="str">
        <f t="shared" si="11"/>
        <v>VAZIO</v>
      </c>
      <c r="J11" s="11">
        <f t="shared" si="12"/>
        <v>0</v>
      </c>
      <c r="L11" s="12" t="str">
        <f t="shared" si="3"/>
        <v/>
      </c>
      <c r="N11" s="60"/>
      <c r="P11" s="22" t="s">
        <v>23</v>
      </c>
      <c r="Q11" s="22">
        <v>3</v>
      </c>
      <c r="S11" s="22" t="s">
        <v>20</v>
      </c>
      <c r="T11" s="22">
        <v>10</v>
      </c>
      <c r="AB11" s="13">
        <v>6</v>
      </c>
      <c r="AC11" s="19"/>
      <c r="AD11" s="29"/>
      <c r="AE11" s="20"/>
      <c r="AH11" s="15" t="str">
        <f t="shared" si="4"/>
        <v/>
      </c>
      <c r="AI11" s="14" t="str">
        <f t="shared" si="5"/>
        <v/>
      </c>
      <c r="AO11" s="62"/>
      <c r="AP11" s="63"/>
      <c r="AQ11" s="70"/>
      <c r="AR11" s="70"/>
      <c r="AS11" s="70"/>
      <c r="AT11" s="21"/>
      <c r="AU11" s="65"/>
      <c r="AV11" s="21"/>
      <c r="AW11" s="61"/>
      <c r="AX11" s="21"/>
      <c r="AY11" s="56"/>
      <c r="AZ11" s="29"/>
      <c r="BA11" s="57"/>
      <c r="BE11" s="59"/>
      <c r="BF11" s="58"/>
      <c r="BG11" s="58"/>
      <c r="BI11" s="58"/>
      <c r="BJ11" s="58"/>
      <c r="BK11" s="75"/>
      <c r="BL11" s="55"/>
      <c r="BM11" s="61"/>
      <c r="BN11" s="73"/>
      <c r="BO11" s="73"/>
      <c r="BS11" s="25">
        <v>6</v>
      </c>
      <c r="BT11" s="24" t="str">
        <f t="shared" si="13"/>
        <v/>
      </c>
      <c r="BU11" s="23" t="str">
        <f t="shared" si="14"/>
        <v/>
      </c>
      <c r="BV11" s="38" t="str">
        <f t="shared" si="6"/>
        <v/>
      </c>
      <c r="BW11" s="40" t="str">
        <f t="shared" si="7"/>
        <v/>
      </c>
      <c r="BX11" s="26" t="str">
        <f t="shared" si="8"/>
        <v/>
      </c>
      <c r="BY11" s="26" t="str">
        <f t="shared" si="15"/>
        <v/>
      </c>
    </row>
    <row r="12" spans="2:77" ht="21" customHeight="1" x14ac:dyDescent="0.3">
      <c r="B12" s="8">
        <f t="shared" si="9"/>
        <v>6.9999999999999999E-4</v>
      </c>
      <c r="C12" s="8">
        <f t="shared" si="10"/>
        <v>50</v>
      </c>
      <c r="D12" s="9">
        <f t="shared" si="0"/>
        <v>500.00069999999999</v>
      </c>
      <c r="E12" s="10" t="str">
        <f t="shared" si="1"/>
        <v>VAZIO</v>
      </c>
      <c r="G12" s="10">
        <f t="shared" si="2"/>
        <v>500.00069999999999</v>
      </c>
      <c r="H12" s="10" t="str">
        <f t="shared" si="11"/>
        <v>VAZIO</v>
      </c>
      <c r="J12" s="11">
        <f t="shared" si="12"/>
        <v>0</v>
      </c>
      <c r="L12" s="12" t="str">
        <f t="shared" si="3"/>
        <v/>
      </c>
      <c r="N12" s="60">
        <v>4</v>
      </c>
      <c r="P12" s="22" t="s">
        <v>24</v>
      </c>
      <c r="Q12" s="22">
        <v>1</v>
      </c>
      <c r="S12" s="22" t="s">
        <v>13</v>
      </c>
      <c r="T12" s="22">
        <v>5</v>
      </c>
      <c r="AB12" s="13">
        <v>7</v>
      </c>
      <c r="AC12" s="19"/>
      <c r="AD12" s="29"/>
      <c r="AE12" s="20"/>
      <c r="AH12" s="15" t="str">
        <f t="shared" si="4"/>
        <v/>
      </c>
      <c r="AI12" s="14" t="str">
        <f t="shared" si="5"/>
        <v/>
      </c>
      <c r="AO12" s="62" t="str">
        <f>IF(AP12="","",N12)</f>
        <v/>
      </c>
      <c r="AP12" s="63"/>
      <c r="AQ12" s="70"/>
      <c r="AR12" s="70"/>
      <c r="AS12" s="70"/>
      <c r="AT12" s="21"/>
      <c r="AU12" s="64"/>
      <c r="AV12" s="21"/>
      <c r="AW12" s="61"/>
      <c r="AX12" s="21"/>
      <c r="AY12" s="56"/>
      <c r="AZ12" s="29"/>
      <c r="BA12" s="57"/>
      <c r="BE12" s="59">
        <v>7</v>
      </c>
      <c r="BF12" s="58" t="e">
        <f>VLOOKUP(AY12,$P$6:$Q$12,2,FALSE)</f>
        <v>#N/A</v>
      </c>
      <c r="BG12" s="58" t="e">
        <f>VLOOKUP(BA12,$S$6:$T$16,2,FALSE)</f>
        <v>#N/A</v>
      </c>
      <c r="BI12" s="58" t="str">
        <f t="shared" ref="BI12" si="20">IF(OR(ISERROR(BG12)=$BI$1,ISERROR(BF12)=$BI$1),"",1)</f>
        <v/>
      </c>
      <c r="BJ12" s="58" t="str">
        <f t="shared" ref="BJ12" si="21">IF(BI12="","",(BE12/1000)+(BF12*BG12))</f>
        <v/>
      </c>
      <c r="BK12" s="75" t="str">
        <f>IF(BI12="","",AQ12)</f>
        <v/>
      </c>
      <c r="BL12" s="55" t="str">
        <f>IF(BI12="","",AU12)</f>
        <v/>
      </c>
      <c r="BM12" s="61" t="str">
        <f>IF(BI12="","",AW12)</f>
        <v/>
      </c>
      <c r="BN12" s="73" t="str">
        <f>IF(BI12="","",AY12)</f>
        <v/>
      </c>
      <c r="BO12" s="73" t="str">
        <f>IF(BI12="","",BA12)</f>
        <v/>
      </c>
      <c r="BS12" s="25">
        <v>7</v>
      </c>
      <c r="BT12" s="24" t="str">
        <f t="shared" si="13"/>
        <v/>
      </c>
      <c r="BU12" s="23" t="str">
        <f t="shared" si="14"/>
        <v/>
      </c>
      <c r="BV12" s="38" t="str">
        <f t="shared" si="6"/>
        <v/>
      </c>
      <c r="BW12" s="40" t="str">
        <f t="shared" si="7"/>
        <v/>
      </c>
      <c r="BX12" s="26" t="str">
        <f t="shared" si="8"/>
        <v/>
      </c>
      <c r="BY12" s="26" t="str">
        <f t="shared" si="15"/>
        <v/>
      </c>
    </row>
    <row r="13" spans="2:77" ht="21" customHeight="1" x14ac:dyDescent="0.3">
      <c r="B13" s="8">
        <f t="shared" si="9"/>
        <v>8.0000000000000004E-4</v>
      </c>
      <c r="C13" s="8">
        <f t="shared" si="10"/>
        <v>50</v>
      </c>
      <c r="D13" s="9">
        <f t="shared" si="0"/>
        <v>500.00080000000003</v>
      </c>
      <c r="E13" s="10" t="str">
        <f t="shared" si="1"/>
        <v>VAZIO</v>
      </c>
      <c r="G13" s="10">
        <f t="shared" si="2"/>
        <v>500.00080000000003</v>
      </c>
      <c r="H13" s="10" t="str">
        <f t="shared" si="11"/>
        <v>VAZIO</v>
      </c>
      <c r="J13" s="11">
        <f t="shared" si="12"/>
        <v>0</v>
      </c>
      <c r="L13" s="12" t="str">
        <f t="shared" si="3"/>
        <v/>
      </c>
      <c r="N13" s="60"/>
      <c r="P13"/>
      <c r="Q13"/>
      <c r="S13" s="22" t="s">
        <v>14</v>
      </c>
      <c r="T13" s="22">
        <v>4</v>
      </c>
      <c r="AB13" s="13">
        <v>8</v>
      </c>
      <c r="AC13" s="19"/>
      <c r="AD13" s="29"/>
      <c r="AE13" s="20"/>
      <c r="AH13" s="15" t="str">
        <f t="shared" si="4"/>
        <v/>
      </c>
      <c r="AI13" s="14" t="str">
        <f t="shared" si="5"/>
        <v/>
      </c>
      <c r="AO13" s="62"/>
      <c r="AP13" s="63"/>
      <c r="AQ13" s="70"/>
      <c r="AR13" s="70"/>
      <c r="AS13" s="70"/>
      <c r="AT13" s="21"/>
      <c r="AU13" s="65"/>
      <c r="AV13" s="21"/>
      <c r="AW13" s="61"/>
      <c r="AX13" s="21"/>
      <c r="AY13" s="56"/>
      <c r="AZ13" s="29"/>
      <c r="BA13" s="57"/>
      <c r="BE13" s="59"/>
      <c r="BF13" s="58"/>
      <c r="BG13" s="58"/>
      <c r="BI13" s="58"/>
      <c r="BJ13" s="58"/>
      <c r="BK13" s="75"/>
      <c r="BL13" s="55"/>
      <c r="BM13" s="61"/>
      <c r="BN13" s="73"/>
      <c r="BO13" s="73"/>
      <c r="BS13" s="25">
        <v>8</v>
      </c>
      <c r="BT13" s="24" t="str">
        <f t="shared" si="13"/>
        <v/>
      </c>
      <c r="BU13" s="23" t="str">
        <f t="shared" si="14"/>
        <v/>
      </c>
      <c r="BV13" s="38" t="str">
        <f t="shared" si="6"/>
        <v/>
      </c>
      <c r="BW13" s="40" t="str">
        <f t="shared" si="7"/>
        <v/>
      </c>
      <c r="BX13" s="26" t="str">
        <f t="shared" si="8"/>
        <v/>
      </c>
      <c r="BY13" s="26" t="str">
        <f t="shared" si="15"/>
        <v/>
      </c>
    </row>
    <row r="14" spans="2:77" ht="21" customHeight="1" x14ac:dyDescent="0.3">
      <c r="B14" s="8">
        <f t="shared" si="9"/>
        <v>8.9999999999999998E-4</v>
      </c>
      <c r="C14" s="8">
        <f t="shared" si="10"/>
        <v>50</v>
      </c>
      <c r="D14" s="9">
        <f t="shared" si="0"/>
        <v>500.0009</v>
      </c>
      <c r="E14" s="10" t="str">
        <f t="shared" si="1"/>
        <v>VAZIO</v>
      </c>
      <c r="G14" s="10">
        <f t="shared" si="2"/>
        <v>500.0009</v>
      </c>
      <c r="H14" s="10" t="str">
        <f t="shared" si="11"/>
        <v>VAZIO</v>
      </c>
      <c r="J14" s="11">
        <f t="shared" si="12"/>
        <v>0</v>
      </c>
      <c r="L14" s="12" t="str">
        <f t="shared" si="3"/>
        <v/>
      </c>
      <c r="N14" s="60">
        <v>5</v>
      </c>
      <c r="P14"/>
      <c r="Q14"/>
      <c r="S14" s="22" t="s">
        <v>15</v>
      </c>
      <c r="T14" s="22">
        <v>3</v>
      </c>
      <c r="AB14" s="13">
        <v>9</v>
      </c>
      <c r="AC14" s="19"/>
      <c r="AD14" s="29"/>
      <c r="AE14" s="20"/>
      <c r="AH14" s="15" t="str">
        <f t="shared" si="4"/>
        <v/>
      </c>
      <c r="AI14" s="14" t="str">
        <f t="shared" si="5"/>
        <v/>
      </c>
      <c r="AO14" s="62" t="str">
        <f>IF(AP14="","",N14)</f>
        <v/>
      </c>
      <c r="AP14" s="63"/>
      <c r="AQ14" s="70"/>
      <c r="AR14" s="70"/>
      <c r="AS14" s="70"/>
      <c r="AT14" s="21"/>
      <c r="AU14" s="64"/>
      <c r="AV14" s="21"/>
      <c r="AW14" s="61"/>
      <c r="AX14" s="21"/>
      <c r="AY14" s="56"/>
      <c r="AZ14" s="29"/>
      <c r="BA14" s="57"/>
      <c r="BE14" s="59">
        <v>6</v>
      </c>
      <c r="BF14" s="58" t="e">
        <f>VLOOKUP(AY14,$P$6:$Q$12,2,FALSE)</f>
        <v>#N/A</v>
      </c>
      <c r="BG14" s="58" t="e">
        <f>VLOOKUP(BA14,$S$6:$T$16,2,FALSE)</f>
        <v>#N/A</v>
      </c>
      <c r="BI14" s="58" t="str">
        <f t="shared" ref="BI14" si="22">IF(OR(ISERROR(BG14)=$BI$1,ISERROR(BF14)=$BI$1),"",1)</f>
        <v/>
      </c>
      <c r="BJ14" s="58" t="str">
        <f t="shared" ref="BJ14" si="23">IF(BI14="","",(BE14/1000)+(BF14*BG14))</f>
        <v/>
      </c>
      <c r="BK14" s="75" t="str">
        <f>IF(BI14="","",AQ14)</f>
        <v/>
      </c>
      <c r="BL14" s="55" t="str">
        <f>IF(BI14="","",AU14)</f>
        <v/>
      </c>
      <c r="BM14" s="61" t="str">
        <f>IF(BI14="","",AW14)</f>
        <v/>
      </c>
      <c r="BN14" s="73" t="str">
        <f>IF(BI14="","",AY14)</f>
        <v/>
      </c>
      <c r="BO14" s="73" t="str">
        <f>IF(BI14="","",BA14)</f>
        <v/>
      </c>
      <c r="BS14" s="25">
        <v>9</v>
      </c>
      <c r="BT14" s="24" t="str">
        <f t="shared" si="13"/>
        <v/>
      </c>
      <c r="BU14" s="23" t="str">
        <f t="shared" si="14"/>
        <v/>
      </c>
      <c r="BV14" s="38" t="str">
        <f t="shared" si="6"/>
        <v/>
      </c>
      <c r="BW14" s="40" t="str">
        <f t="shared" si="7"/>
        <v/>
      </c>
      <c r="BX14" s="26" t="str">
        <f t="shared" si="8"/>
        <v/>
      </c>
      <c r="BY14" s="26" t="str">
        <f t="shared" si="15"/>
        <v/>
      </c>
    </row>
    <row r="15" spans="2:77" ht="21" customHeight="1" x14ac:dyDescent="0.3">
      <c r="B15" s="8">
        <f t="shared" si="9"/>
        <v>1E-3</v>
      </c>
      <c r="C15" s="8">
        <f t="shared" si="10"/>
        <v>50</v>
      </c>
      <c r="D15" s="9">
        <f t="shared" si="0"/>
        <v>500.00099999999998</v>
      </c>
      <c r="E15" s="10" t="str">
        <f t="shared" si="1"/>
        <v>VAZIO</v>
      </c>
      <c r="G15" s="10">
        <f t="shared" si="2"/>
        <v>500.00099999999998</v>
      </c>
      <c r="H15" s="10" t="str">
        <f t="shared" si="11"/>
        <v>VAZIO</v>
      </c>
      <c r="J15" s="11">
        <f t="shared" si="12"/>
        <v>0</v>
      </c>
      <c r="L15" s="12" t="str">
        <f t="shared" si="3"/>
        <v/>
      </c>
      <c r="N15" s="60"/>
      <c r="P15"/>
      <c r="Q15"/>
      <c r="S15" s="22" t="s">
        <v>16</v>
      </c>
      <c r="T15" s="22">
        <v>1</v>
      </c>
      <c r="AB15" s="13">
        <v>10</v>
      </c>
      <c r="AC15" s="19"/>
      <c r="AD15" s="29"/>
      <c r="AE15" s="20"/>
      <c r="AH15" s="15" t="str">
        <f t="shared" si="4"/>
        <v/>
      </c>
      <c r="AI15" s="14" t="str">
        <f t="shared" si="5"/>
        <v/>
      </c>
      <c r="AO15" s="62"/>
      <c r="AP15" s="63"/>
      <c r="AQ15" s="70"/>
      <c r="AR15" s="70"/>
      <c r="AS15" s="70"/>
      <c r="AT15" s="21"/>
      <c r="AU15" s="65"/>
      <c r="AV15" s="21"/>
      <c r="AW15" s="61"/>
      <c r="AX15" s="21"/>
      <c r="AY15" s="56"/>
      <c r="AZ15" s="29"/>
      <c r="BA15" s="57"/>
      <c r="BE15" s="59"/>
      <c r="BF15" s="58"/>
      <c r="BG15" s="58"/>
      <c r="BI15" s="58"/>
      <c r="BJ15" s="58"/>
      <c r="BK15" s="75"/>
      <c r="BL15" s="55"/>
      <c r="BM15" s="61"/>
      <c r="BN15" s="73"/>
      <c r="BO15" s="73"/>
      <c r="BS15" s="25">
        <v>10</v>
      </c>
      <c r="BT15" s="24" t="str">
        <f t="shared" si="13"/>
        <v/>
      </c>
      <c r="BU15" s="23" t="str">
        <f t="shared" si="14"/>
        <v/>
      </c>
      <c r="BV15" s="38" t="str">
        <f t="shared" si="6"/>
        <v/>
      </c>
      <c r="BW15" s="40" t="str">
        <f t="shared" si="7"/>
        <v/>
      </c>
      <c r="BX15" s="26" t="str">
        <f t="shared" si="8"/>
        <v/>
      </c>
      <c r="BY15" s="26" t="str">
        <f t="shared" si="15"/>
        <v/>
      </c>
    </row>
    <row r="16" spans="2:77" ht="21" customHeight="1" x14ac:dyDescent="0.3">
      <c r="B16" s="8">
        <f t="shared" si="9"/>
        <v>1.1000000000000001E-3</v>
      </c>
      <c r="C16" s="8">
        <f t="shared" si="10"/>
        <v>50</v>
      </c>
      <c r="D16" s="9">
        <f t="shared" si="0"/>
        <v>500.00110000000001</v>
      </c>
      <c r="E16" s="10" t="str">
        <f t="shared" si="1"/>
        <v>VAZIO</v>
      </c>
      <c r="G16" s="10">
        <f t="shared" si="2"/>
        <v>500.00110000000001</v>
      </c>
      <c r="H16" s="10" t="str">
        <f t="shared" si="11"/>
        <v>VAZIO</v>
      </c>
      <c r="J16" s="11">
        <f t="shared" si="12"/>
        <v>0</v>
      </c>
      <c r="L16" s="12" t="str">
        <f t="shared" si="3"/>
        <v/>
      </c>
      <c r="N16" s="60">
        <v>6</v>
      </c>
      <c r="P16"/>
      <c r="Q16"/>
      <c r="S16" s="22" t="s">
        <v>17</v>
      </c>
      <c r="T16" s="22">
        <v>-1</v>
      </c>
      <c r="AB16" s="13">
        <v>11</v>
      </c>
      <c r="AC16" s="19"/>
      <c r="AD16" s="29"/>
      <c r="AE16" s="20"/>
      <c r="AH16" s="15" t="str">
        <f t="shared" si="4"/>
        <v/>
      </c>
      <c r="AI16" s="14" t="str">
        <f t="shared" si="5"/>
        <v/>
      </c>
      <c r="AO16" s="62" t="str">
        <f>IF(AP16="","",N16)</f>
        <v/>
      </c>
      <c r="AP16" s="63"/>
      <c r="AQ16" s="70"/>
      <c r="AR16" s="70"/>
      <c r="AS16" s="70"/>
      <c r="AT16" s="21"/>
      <c r="AU16" s="64"/>
      <c r="AV16" s="21"/>
      <c r="AW16" s="61"/>
      <c r="AX16" s="21"/>
      <c r="AY16" s="56"/>
      <c r="AZ16" s="29"/>
      <c r="BA16" s="57"/>
      <c r="BE16" s="59">
        <v>5</v>
      </c>
      <c r="BF16" s="58" t="e">
        <f>VLOOKUP(AY16,$P$6:$Q$12,2,FALSE)</f>
        <v>#N/A</v>
      </c>
      <c r="BG16" s="58" t="e">
        <f>VLOOKUP(BA16,$S$6:$T$16,2,FALSE)</f>
        <v>#N/A</v>
      </c>
      <c r="BI16" s="58" t="str">
        <f t="shared" ref="BI16" si="24">IF(OR(ISERROR(BG16)=$BI$1,ISERROR(BF16)=$BI$1),"",1)</f>
        <v/>
      </c>
      <c r="BJ16" s="58" t="str">
        <f t="shared" ref="BJ16" si="25">IF(BI16="","",(BE16/1000)+(BF16*BG16))</f>
        <v/>
      </c>
      <c r="BK16" s="75" t="str">
        <f>IF(BI16="","",AQ16)</f>
        <v/>
      </c>
      <c r="BL16" s="55" t="str">
        <f>IF(BI16="","",AU16)</f>
        <v/>
      </c>
      <c r="BM16" s="61" t="str">
        <f>IF(BI16="","",AW16)</f>
        <v/>
      </c>
      <c r="BN16" s="73" t="str">
        <f>IF(BI16="","",AY16)</f>
        <v/>
      </c>
      <c r="BO16" s="73" t="str">
        <f>IF(BI16="","",BA16)</f>
        <v/>
      </c>
      <c r="BT16"/>
    </row>
    <row r="17" spans="2:77" ht="21" customHeight="1" x14ac:dyDescent="0.3">
      <c r="B17" s="8">
        <f t="shared" si="9"/>
        <v>1.1999999999999999E-3</v>
      </c>
      <c r="C17" s="8">
        <f t="shared" si="10"/>
        <v>50</v>
      </c>
      <c r="D17" s="9">
        <f t="shared" si="0"/>
        <v>500.00119999999998</v>
      </c>
      <c r="E17" s="10" t="str">
        <f t="shared" si="1"/>
        <v>VAZIO</v>
      </c>
      <c r="G17" s="10">
        <f t="shared" si="2"/>
        <v>500.00119999999998</v>
      </c>
      <c r="H17" s="10" t="str">
        <f t="shared" si="11"/>
        <v>VAZIO</v>
      </c>
      <c r="J17" s="11">
        <f t="shared" si="12"/>
        <v>0</v>
      </c>
      <c r="L17" s="12" t="str">
        <f t="shared" si="3"/>
        <v/>
      </c>
      <c r="N17" s="60"/>
      <c r="AB17" s="13">
        <v>12</v>
      </c>
      <c r="AC17" s="19"/>
      <c r="AD17" s="29"/>
      <c r="AE17" s="20"/>
      <c r="AH17" s="15" t="str">
        <f t="shared" si="4"/>
        <v/>
      </c>
      <c r="AI17" s="14" t="str">
        <f t="shared" si="5"/>
        <v/>
      </c>
      <c r="AO17" s="62"/>
      <c r="AP17" s="63"/>
      <c r="AQ17" s="70"/>
      <c r="AR17" s="70"/>
      <c r="AS17" s="70"/>
      <c r="AT17" s="21"/>
      <c r="AU17" s="65"/>
      <c r="AV17" s="21"/>
      <c r="AW17" s="61"/>
      <c r="AX17" s="21"/>
      <c r="AY17" s="56"/>
      <c r="AZ17" s="29"/>
      <c r="BA17" s="57"/>
      <c r="BE17" s="59"/>
      <c r="BF17" s="58"/>
      <c r="BG17" s="58"/>
      <c r="BI17" s="58"/>
      <c r="BJ17" s="58"/>
      <c r="BK17" s="75"/>
      <c r="BL17" s="55"/>
      <c r="BM17" s="61"/>
      <c r="BN17" s="73"/>
      <c r="BO17" s="73"/>
      <c r="BT17"/>
      <c r="BU17"/>
      <c r="BW17" s="30">
        <f>SUM(BW6:BW15)</f>
        <v>0</v>
      </c>
      <c r="BX17"/>
      <c r="BY17"/>
    </row>
    <row r="18" spans="2:77" ht="21" customHeight="1" x14ac:dyDescent="0.3">
      <c r="B18" s="8">
        <f t="shared" si="9"/>
        <v>1.2999999999999999E-3</v>
      </c>
      <c r="C18" s="8">
        <f t="shared" si="10"/>
        <v>50</v>
      </c>
      <c r="D18" s="9">
        <f t="shared" si="0"/>
        <v>500.00130000000001</v>
      </c>
      <c r="E18" s="10" t="str">
        <f t="shared" si="1"/>
        <v>VAZIO</v>
      </c>
      <c r="G18" s="10">
        <f t="shared" si="2"/>
        <v>500.00130000000001</v>
      </c>
      <c r="H18" s="10" t="str">
        <f t="shared" si="11"/>
        <v>VAZIO</v>
      </c>
      <c r="J18" s="11">
        <f t="shared" si="12"/>
        <v>0</v>
      </c>
      <c r="L18" s="12" t="str">
        <f t="shared" si="3"/>
        <v/>
      </c>
      <c r="N18" s="60">
        <v>7</v>
      </c>
      <c r="AB18" s="13">
        <v>13</v>
      </c>
      <c r="AC18" s="19"/>
      <c r="AD18" s="29"/>
      <c r="AE18" s="20"/>
      <c r="AH18" s="15" t="str">
        <f t="shared" si="4"/>
        <v/>
      </c>
      <c r="AI18" s="14" t="str">
        <f t="shared" si="5"/>
        <v/>
      </c>
      <c r="AO18" s="62" t="str">
        <f>IF(AP18="","",N18)</f>
        <v/>
      </c>
      <c r="AP18" s="63"/>
      <c r="AQ18" s="70"/>
      <c r="AR18" s="70"/>
      <c r="AS18" s="70"/>
      <c r="AT18" s="21"/>
      <c r="AU18" s="64"/>
      <c r="AV18" s="21"/>
      <c r="AW18" s="61"/>
      <c r="AX18" s="21"/>
      <c r="AY18" s="56"/>
      <c r="AZ18" s="29"/>
      <c r="BA18" s="57"/>
      <c r="BE18" s="59">
        <v>4</v>
      </c>
      <c r="BF18" s="58" t="e">
        <f>VLOOKUP(AY18,$P$6:$Q$12,2,FALSE)</f>
        <v>#N/A</v>
      </c>
      <c r="BG18" s="58" t="e">
        <f>VLOOKUP(BA18,$S$6:$T$16,2,FALSE)</f>
        <v>#N/A</v>
      </c>
      <c r="BI18" s="58" t="str">
        <f t="shared" ref="BI18" si="26">IF(OR(ISERROR(BG18)=$BI$1,ISERROR(BF18)=$BI$1),"",1)</f>
        <v/>
      </c>
      <c r="BJ18" s="58" t="str">
        <f t="shared" ref="BJ18" si="27">IF(BI18="","",(BE18/1000)+(BF18*BG18))</f>
        <v/>
      </c>
      <c r="BK18" s="75" t="str">
        <f>IF(BI18="","",AQ18)</f>
        <v/>
      </c>
      <c r="BL18" s="55" t="str">
        <f>IF(BI18="","",AU18)</f>
        <v/>
      </c>
      <c r="BM18" s="61" t="str">
        <f>IF(BI18="","",AW18)</f>
        <v/>
      </c>
      <c r="BN18" s="73" t="str">
        <f>IF(BI18="","",AY18)</f>
        <v/>
      </c>
      <c r="BO18" s="73" t="str">
        <f>IF(BI18="","",BA18)</f>
        <v/>
      </c>
      <c r="BT18"/>
      <c r="BU18"/>
      <c r="BV18"/>
      <c r="BW18"/>
      <c r="BX18"/>
      <c r="BY18"/>
    </row>
    <row r="19" spans="2:77" ht="21" customHeight="1" x14ac:dyDescent="0.3">
      <c r="B19" s="8">
        <f t="shared" si="9"/>
        <v>1.4E-3</v>
      </c>
      <c r="C19" s="8">
        <f t="shared" si="10"/>
        <v>50</v>
      </c>
      <c r="D19" s="9">
        <f t="shared" si="0"/>
        <v>500.00139999999999</v>
      </c>
      <c r="E19" s="10" t="str">
        <f t="shared" si="1"/>
        <v>VAZIO</v>
      </c>
      <c r="G19" s="10">
        <f t="shared" si="2"/>
        <v>500.00139999999999</v>
      </c>
      <c r="H19" s="10" t="str">
        <f t="shared" si="11"/>
        <v>VAZIO</v>
      </c>
      <c r="J19" s="11">
        <f t="shared" si="12"/>
        <v>0</v>
      </c>
      <c r="L19" s="12" t="str">
        <f t="shared" si="3"/>
        <v/>
      </c>
      <c r="N19" s="60"/>
      <c r="AB19" s="13">
        <v>14</v>
      </c>
      <c r="AC19" s="19"/>
      <c r="AD19" s="29"/>
      <c r="AE19" s="20"/>
      <c r="AH19" s="15" t="str">
        <f t="shared" si="4"/>
        <v/>
      </c>
      <c r="AI19" s="14" t="str">
        <f t="shared" si="5"/>
        <v/>
      </c>
      <c r="AO19" s="62"/>
      <c r="AP19" s="63"/>
      <c r="AQ19" s="70"/>
      <c r="AR19" s="70"/>
      <c r="AS19" s="70"/>
      <c r="AT19" s="21"/>
      <c r="AU19" s="65"/>
      <c r="AV19" s="21"/>
      <c r="AW19" s="61"/>
      <c r="AX19" s="21"/>
      <c r="AY19" s="56"/>
      <c r="AZ19" s="29"/>
      <c r="BA19" s="57"/>
      <c r="BE19" s="59"/>
      <c r="BF19" s="58"/>
      <c r="BG19" s="58"/>
      <c r="BI19" s="58"/>
      <c r="BJ19" s="58"/>
      <c r="BK19" s="75"/>
      <c r="BL19" s="55"/>
      <c r="BM19" s="61"/>
      <c r="BN19" s="73"/>
      <c r="BO19" s="73"/>
      <c r="BT19"/>
      <c r="BU19"/>
      <c r="BV19"/>
      <c r="BW19"/>
      <c r="BX19"/>
      <c r="BY19"/>
    </row>
    <row r="20" spans="2:77" ht="21" customHeight="1" x14ac:dyDescent="0.3">
      <c r="B20" s="8">
        <f t="shared" si="9"/>
        <v>1.5E-3</v>
      </c>
      <c r="C20" s="8">
        <f t="shared" si="10"/>
        <v>50</v>
      </c>
      <c r="D20" s="9">
        <f t="shared" si="0"/>
        <v>500.00150000000002</v>
      </c>
      <c r="E20" s="10" t="str">
        <f t="shared" si="1"/>
        <v>VAZIO</v>
      </c>
      <c r="G20" s="10">
        <f t="shared" si="2"/>
        <v>500.00150000000002</v>
      </c>
      <c r="H20" s="10" t="str">
        <f t="shared" si="11"/>
        <v>VAZIO</v>
      </c>
      <c r="J20" s="11">
        <f t="shared" si="12"/>
        <v>0</v>
      </c>
      <c r="L20" s="12" t="str">
        <f t="shared" si="3"/>
        <v/>
      </c>
      <c r="N20" s="60">
        <v>8</v>
      </c>
      <c r="AB20" s="13">
        <v>15</v>
      </c>
      <c r="AC20" s="19"/>
      <c r="AD20" s="29"/>
      <c r="AE20" s="20"/>
      <c r="AH20" s="15" t="str">
        <f t="shared" si="4"/>
        <v/>
      </c>
      <c r="AI20" s="14" t="str">
        <f t="shared" si="5"/>
        <v/>
      </c>
      <c r="AO20" s="62" t="str">
        <f>IF(AP20="","",N20)</f>
        <v/>
      </c>
      <c r="AP20" s="63"/>
      <c r="AQ20" s="70"/>
      <c r="AR20" s="70"/>
      <c r="AS20" s="70"/>
      <c r="AT20" s="21"/>
      <c r="AU20" s="64"/>
      <c r="AV20" s="21"/>
      <c r="AW20" s="61"/>
      <c r="AX20" s="21"/>
      <c r="AY20" s="56"/>
      <c r="AZ20" s="29"/>
      <c r="BA20" s="57"/>
      <c r="BE20" s="59">
        <v>3</v>
      </c>
      <c r="BF20" s="58" t="e">
        <f>VLOOKUP(AY20,$P$6:$Q$12,2,FALSE)</f>
        <v>#N/A</v>
      </c>
      <c r="BG20" s="58" t="e">
        <f>VLOOKUP(BA20,$S$6:$T$16,2,FALSE)</f>
        <v>#N/A</v>
      </c>
      <c r="BI20" s="58" t="str">
        <f t="shared" ref="BI20" si="28">IF(OR(ISERROR(BG20)=$BI$1,ISERROR(BF20)=$BI$1),"",1)</f>
        <v/>
      </c>
      <c r="BJ20" s="58" t="str">
        <f t="shared" ref="BJ20" si="29">IF(BI20="","",(BE20/1000)+(BF20*BG20))</f>
        <v/>
      </c>
      <c r="BK20" s="75" t="str">
        <f>IF(BI20="","",AQ20)</f>
        <v/>
      </c>
      <c r="BL20" s="55" t="str">
        <f>IF(BI20="","",AU20)</f>
        <v/>
      </c>
      <c r="BM20" s="61" t="str">
        <f>IF(BI20="","",AW20)</f>
        <v/>
      </c>
      <c r="BN20" s="73" t="str">
        <f>IF(BI20="","",AY20)</f>
        <v/>
      </c>
      <c r="BO20" s="73" t="str">
        <f>IF(BI20="","",BA20)</f>
        <v/>
      </c>
      <c r="BU20"/>
      <c r="BV20"/>
      <c r="BW20"/>
      <c r="BX20"/>
      <c r="BY20"/>
    </row>
    <row r="21" spans="2:77" ht="21" customHeight="1" x14ac:dyDescent="0.3">
      <c r="B21" s="8">
        <f t="shared" si="9"/>
        <v>1.6000000000000001E-3</v>
      </c>
      <c r="C21" s="8">
        <f t="shared" si="10"/>
        <v>50</v>
      </c>
      <c r="D21" s="9">
        <f t="shared" si="0"/>
        <v>500.0016</v>
      </c>
      <c r="E21" s="10" t="str">
        <f t="shared" si="1"/>
        <v>VAZIO</v>
      </c>
      <c r="G21" s="10">
        <f t="shared" si="2"/>
        <v>500.0016</v>
      </c>
      <c r="H21" s="10" t="str">
        <f t="shared" si="11"/>
        <v>VAZIO</v>
      </c>
      <c r="J21" s="11">
        <f t="shared" si="12"/>
        <v>0</v>
      </c>
      <c r="L21" s="12" t="str">
        <f t="shared" si="3"/>
        <v/>
      </c>
      <c r="N21" s="60"/>
      <c r="AB21" s="13">
        <v>16</v>
      </c>
      <c r="AC21" s="19"/>
      <c r="AD21" s="29"/>
      <c r="AE21" s="20"/>
      <c r="AH21" s="15" t="str">
        <f t="shared" si="4"/>
        <v/>
      </c>
      <c r="AI21" s="14" t="str">
        <f t="shared" si="5"/>
        <v/>
      </c>
      <c r="AO21" s="62"/>
      <c r="AP21" s="63"/>
      <c r="AQ21" s="70"/>
      <c r="AR21" s="70"/>
      <c r="AS21" s="70"/>
      <c r="AT21" s="21"/>
      <c r="AU21" s="65"/>
      <c r="AV21" s="21"/>
      <c r="AW21" s="61"/>
      <c r="AX21" s="21"/>
      <c r="AY21" s="56"/>
      <c r="AZ21" s="29"/>
      <c r="BA21" s="57"/>
      <c r="BE21" s="59"/>
      <c r="BF21" s="58"/>
      <c r="BG21" s="58"/>
      <c r="BI21" s="58"/>
      <c r="BJ21" s="58"/>
      <c r="BK21" s="75"/>
      <c r="BL21" s="55"/>
      <c r="BM21" s="61"/>
      <c r="BN21" s="73"/>
      <c r="BO21" s="73"/>
      <c r="BT21"/>
      <c r="BU21"/>
      <c r="BV21"/>
      <c r="BW21"/>
      <c r="BX21"/>
      <c r="BY21"/>
    </row>
    <row r="22" spans="2:77" ht="21" customHeight="1" x14ac:dyDescent="0.3">
      <c r="B22" s="8">
        <f t="shared" si="9"/>
        <v>1.6999999999999999E-3</v>
      </c>
      <c r="C22" s="8">
        <f t="shared" si="10"/>
        <v>50</v>
      </c>
      <c r="D22" s="9">
        <f t="shared" si="0"/>
        <v>500.00170000000003</v>
      </c>
      <c r="E22" s="10" t="str">
        <f t="shared" si="1"/>
        <v>VAZIO</v>
      </c>
      <c r="G22" s="10">
        <f t="shared" si="2"/>
        <v>500.00170000000003</v>
      </c>
      <c r="H22" s="10" t="str">
        <f t="shared" si="11"/>
        <v>VAZIO</v>
      </c>
      <c r="J22" s="11">
        <f t="shared" si="12"/>
        <v>0</v>
      </c>
      <c r="L22" s="12" t="str">
        <f t="shared" si="3"/>
        <v/>
      </c>
      <c r="N22" s="60">
        <v>9</v>
      </c>
      <c r="AB22" s="13">
        <v>17</v>
      </c>
      <c r="AC22" s="19"/>
      <c r="AD22" s="29"/>
      <c r="AE22" s="20"/>
      <c r="AH22" s="15" t="str">
        <f t="shared" si="4"/>
        <v/>
      </c>
      <c r="AI22" s="14" t="str">
        <f t="shared" si="5"/>
        <v/>
      </c>
      <c r="AO22" s="62" t="str">
        <f>IF(AP22="","",N22)</f>
        <v/>
      </c>
      <c r="AP22" s="63"/>
      <c r="AQ22" s="70"/>
      <c r="AR22" s="70"/>
      <c r="AS22" s="70"/>
      <c r="AT22" s="21"/>
      <c r="AU22" s="64"/>
      <c r="AV22" s="21"/>
      <c r="AW22" s="61"/>
      <c r="AX22" s="21"/>
      <c r="AY22" s="56"/>
      <c r="AZ22" s="29"/>
      <c r="BA22" s="57"/>
      <c r="BE22" s="59">
        <v>2</v>
      </c>
      <c r="BF22" s="58" t="e">
        <f>VLOOKUP(AY22,$P$6:$Q$12,2,FALSE)</f>
        <v>#N/A</v>
      </c>
      <c r="BG22" s="58" t="e">
        <f>VLOOKUP(BA22,$S$6:$T$16,2,FALSE)</f>
        <v>#N/A</v>
      </c>
      <c r="BI22" s="58" t="str">
        <f t="shared" ref="BI22" si="30">IF(OR(ISERROR(BG22)=$BI$1,ISERROR(BF22)=$BI$1),"",1)</f>
        <v/>
      </c>
      <c r="BJ22" s="58" t="str">
        <f t="shared" ref="BJ22" si="31">IF(BI22="","",(BE22/1000)+(BF22*BG22))</f>
        <v/>
      </c>
      <c r="BK22" s="75" t="str">
        <f>IF(BI22="","",AQ22)</f>
        <v/>
      </c>
      <c r="BL22" s="55" t="str">
        <f>IF(BI22="","",AU22)</f>
        <v/>
      </c>
      <c r="BM22" s="61" t="str">
        <f>IF(BI22="","",AW22)</f>
        <v/>
      </c>
      <c r="BN22" s="73" t="str">
        <f>IF(BI22="","",AY22)</f>
        <v/>
      </c>
      <c r="BO22" s="73" t="str">
        <f>IF(BI22="","",BA22)</f>
        <v/>
      </c>
      <c r="BT22"/>
      <c r="BU22"/>
      <c r="BV22"/>
      <c r="BW22"/>
      <c r="BX22"/>
      <c r="BY22"/>
    </row>
    <row r="23" spans="2:77" ht="21" customHeight="1" x14ac:dyDescent="0.3">
      <c r="B23" s="8">
        <f t="shared" si="9"/>
        <v>1.8E-3</v>
      </c>
      <c r="C23" s="8">
        <f t="shared" si="10"/>
        <v>50</v>
      </c>
      <c r="D23" s="9">
        <f t="shared" si="0"/>
        <v>500.0018</v>
      </c>
      <c r="E23" s="10" t="str">
        <f t="shared" si="1"/>
        <v>VAZIO</v>
      </c>
      <c r="G23" s="10">
        <f t="shared" si="2"/>
        <v>500.0018</v>
      </c>
      <c r="H23" s="10" t="str">
        <f t="shared" si="11"/>
        <v>VAZIO</v>
      </c>
      <c r="J23" s="11">
        <f t="shared" si="12"/>
        <v>0</v>
      </c>
      <c r="L23" s="12" t="str">
        <f t="shared" si="3"/>
        <v/>
      </c>
      <c r="N23" s="60"/>
      <c r="AB23" s="13">
        <v>18</v>
      </c>
      <c r="AC23" s="19"/>
      <c r="AD23" s="29"/>
      <c r="AE23" s="20"/>
      <c r="AH23" s="15" t="str">
        <f t="shared" si="4"/>
        <v/>
      </c>
      <c r="AI23" s="14" t="str">
        <f t="shared" si="5"/>
        <v/>
      </c>
      <c r="AO23" s="62"/>
      <c r="AP23" s="63"/>
      <c r="AQ23" s="70"/>
      <c r="AR23" s="70"/>
      <c r="AS23" s="70"/>
      <c r="AT23" s="21"/>
      <c r="AU23" s="65"/>
      <c r="AV23" s="21"/>
      <c r="AW23" s="61"/>
      <c r="AX23" s="21"/>
      <c r="AY23" s="56"/>
      <c r="AZ23" s="29"/>
      <c r="BA23" s="57"/>
      <c r="BE23" s="59"/>
      <c r="BF23" s="58"/>
      <c r="BG23" s="58"/>
      <c r="BI23" s="58"/>
      <c r="BJ23" s="58"/>
      <c r="BK23" s="75"/>
      <c r="BL23" s="55"/>
      <c r="BM23" s="61"/>
      <c r="BN23" s="73"/>
      <c r="BO23" s="73"/>
      <c r="BT23"/>
      <c r="BU23"/>
      <c r="BV23"/>
      <c r="BW23"/>
      <c r="BX23"/>
      <c r="BY23"/>
    </row>
    <row r="24" spans="2:77" ht="21" customHeight="1" x14ac:dyDescent="0.3">
      <c r="B24" s="8">
        <f t="shared" si="9"/>
        <v>1.9E-3</v>
      </c>
      <c r="C24" s="8">
        <f t="shared" si="10"/>
        <v>50</v>
      </c>
      <c r="D24" s="9">
        <f t="shared" si="0"/>
        <v>500.00189999999998</v>
      </c>
      <c r="E24" s="10" t="str">
        <f t="shared" si="1"/>
        <v>VAZIO</v>
      </c>
      <c r="G24" s="10">
        <f t="shared" si="2"/>
        <v>500.00189999999998</v>
      </c>
      <c r="H24" s="10" t="str">
        <f t="shared" si="11"/>
        <v>VAZIO</v>
      </c>
      <c r="J24" s="11">
        <f t="shared" si="12"/>
        <v>0</v>
      </c>
      <c r="L24" s="12" t="str">
        <f t="shared" si="3"/>
        <v/>
      </c>
      <c r="N24" s="60">
        <v>10</v>
      </c>
      <c r="AB24" s="13">
        <v>19</v>
      </c>
      <c r="AC24" s="19"/>
      <c r="AD24" s="29"/>
      <c r="AE24" s="20"/>
      <c r="AH24" s="15" t="str">
        <f t="shared" si="4"/>
        <v/>
      </c>
      <c r="AI24" s="14" t="str">
        <f t="shared" si="5"/>
        <v/>
      </c>
      <c r="AO24" s="62" t="str">
        <f>IF(AP24="","",N24)</f>
        <v/>
      </c>
      <c r="AP24" s="63"/>
      <c r="AQ24" s="70"/>
      <c r="AR24" s="70"/>
      <c r="AS24" s="70"/>
      <c r="AT24" s="21"/>
      <c r="AU24" s="64"/>
      <c r="AV24" s="21"/>
      <c r="AW24" s="61"/>
      <c r="AX24" s="21"/>
      <c r="AY24" s="56"/>
      <c r="AZ24" s="29"/>
      <c r="BA24" s="57"/>
      <c r="BE24" s="59">
        <v>1</v>
      </c>
      <c r="BF24" s="58" t="e">
        <f>VLOOKUP(AY24,$P$6:$Q$12,2,FALSE)</f>
        <v>#N/A</v>
      </c>
      <c r="BG24" s="58" t="e">
        <f>VLOOKUP(BA24,$S$6:$T$16,2,FALSE)</f>
        <v>#N/A</v>
      </c>
      <c r="BI24" s="58" t="str">
        <f t="shared" ref="BI24" si="32">IF(OR(ISERROR(BG24)=$BI$1,ISERROR(BF24)=$BI$1),"",1)</f>
        <v/>
      </c>
      <c r="BJ24" s="58" t="str">
        <f t="shared" ref="BJ24" si="33">IF(BI24="","",(BE24/1000)+(BF24*BG24))</f>
        <v/>
      </c>
      <c r="BK24" s="75" t="str">
        <f>IF(BI24="","",AQ24)</f>
        <v/>
      </c>
      <c r="BL24" s="55" t="str">
        <f>IF(BI24="","",AU24)</f>
        <v/>
      </c>
      <c r="BM24" s="61" t="str">
        <f>IF(BI24="","",AW24)</f>
        <v/>
      </c>
      <c r="BN24" s="73" t="str">
        <f>IF(BI24="","",AY24)</f>
        <v/>
      </c>
      <c r="BO24" s="73" t="str">
        <f>IF(BI24="","",BA24)</f>
        <v/>
      </c>
      <c r="BT24"/>
      <c r="BU24"/>
      <c r="BV24"/>
      <c r="BW24"/>
      <c r="BX24"/>
      <c r="BY24"/>
    </row>
    <row r="25" spans="2:77" ht="21" customHeight="1" x14ac:dyDescent="0.3">
      <c r="B25" s="8">
        <f t="shared" si="9"/>
        <v>2E-3</v>
      </c>
      <c r="C25" s="8">
        <f t="shared" si="10"/>
        <v>50</v>
      </c>
      <c r="D25" s="9">
        <f t="shared" si="0"/>
        <v>500.00200000000001</v>
      </c>
      <c r="E25" s="10" t="str">
        <f t="shared" si="1"/>
        <v>VAZIO</v>
      </c>
      <c r="G25" s="10">
        <f t="shared" si="2"/>
        <v>500.00200000000001</v>
      </c>
      <c r="H25" s="10" t="str">
        <f t="shared" si="11"/>
        <v>VAZIO</v>
      </c>
      <c r="J25" s="11">
        <f t="shared" si="12"/>
        <v>0</v>
      </c>
      <c r="L25" s="12" t="str">
        <f t="shared" si="3"/>
        <v/>
      </c>
      <c r="N25" s="60"/>
      <c r="AB25" s="13">
        <v>20</v>
      </c>
      <c r="AC25" s="19"/>
      <c r="AD25" s="29"/>
      <c r="AE25" s="20"/>
      <c r="AH25" s="15" t="str">
        <f t="shared" si="4"/>
        <v/>
      </c>
      <c r="AI25" s="14" t="str">
        <f t="shared" si="5"/>
        <v/>
      </c>
      <c r="AO25" s="62"/>
      <c r="AP25" s="63"/>
      <c r="AQ25" s="70"/>
      <c r="AR25" s="70"/>
      <c r="AS25" s="70"/>
      <c r="AT25" s="21"/>
      <c r="AU25" s="65"/>
      <c r="AV25" s="21"/>
      <c r="AW25" s="61"/>
      <c r="AX25" s="21"/>
      <c r="AY25" s="56"/>
      <c r="AZ25" s="29"/>
      <c r="BA25" s="57"/>
      <c r="BE25" s="59"/>
      <c r="BF25" s="58"/>
      <c r="BG25" s="58"/>
      <c r="BI25" s="58"/>
      <c r="BJ25" s="58"/>
      <c r="BK25" s="75"/>
      <c r="BL25" s="55"/>
      <c r="BM25" s="61"/>
      <c r="BN25" s="73"/>
      <c r="BO25" s="73"/>
      <c r="BT25"/>
      <c r="BU25"/>
      <c r="BV25"/>
      <c r="BW25"/>
      <c r="BX25"/>
      <c r="BY25"/>
    </row>
    <row r="26" spans="2:77" ht="15" thickBot="1" x14ac:dyDescent="0.35">
      <c r="AU26"/>
    </row>
    <row r="27" spans="2:77" ht="26.4" customHeight="1" thickBot="1" x14ac:dyDescent="0.35">
      <c r="AO27" s="71" t="s">
        <v>4</v>
      </c>
      <c r="AP27" s="71"/>
      <c r="AQ27" s="16">
        <f>COUNTA(AQ6:AS25)</f>
        <v>0</v>
      </c>
      <c r="AU27" s="17" t="s">
        <v>5</v>
      </c>
      <c r="AW27" s="18">
        <f>SUM(AW6:AW25)</f>
        <v>0</v>
      </c>
      <c r="AY27"/>
      <c r="BA27"/>
    </row>
    <row r="28" spans="2:77" ht="14.4" customHeight="1" x14ac:dyDescent="0.3"/>
    <row r="59" spans="30:30" ht="15.6" x14ac:dyDescent="0.3">
      <c r="AD59" s="52" t="s">
        <v>41</v>
      </c>
    </row>
    <row r="60" spans="30:30" x14ac:dyDescent="0.3">
      <c r="AD60" s="51" t="s">
        <v>42</v>
      </c>
    </row>
  </sheetData>
  <sheetProtection algorithmName="SHA-512" hashValue="QCCrZqECu0jD6Bp9utmPC8EmQkmxReogwxgNITZcA+uS8Og0emQUsPOc6z9sHvzXxnky43FZgJ3f5Qut0/eDbA==" saltValue="T+yuULsSx0ma0qLXOB9dQQ==" spinCount="100000" sheet="1" objects="1" scenarios="1" selectLockedCells="1"/>
  <mergeCells count="186">
    <mergeCell ref="AU18:AU19"/>
    <mergeCell ref="AU20:AU21"/>
    <mergeCell ref="AU22:AU23"/>
    <mergeCell ref="AU24:AU25"/>
    <mergeCell ref="BM22:BM23"/>
    <mergeCell ref="BM24:BM25"/>
    <mergeCell ref="AE2:AH2"/>
    <mergeCell ref="BM6:BM7"/>
    <mergeCell ref="BM8:BM9"/>
    <mergeCell ref="BM10:BM11"/>
    <mergeCell ref="BM12:BM13"/>
    <mergeCell ref="BM14:BM15"/>
    <mergeCell ref="BM16:BM17"/>
    <mergeCell ref="BM18:BM19"/>
    <mergeCell ref="BM20:BM21"/>
    <mergeCell ref="BK20:BK21"/>
    <mergeCell ref="BK22:BK23"/>
    <mergeCell ref="BK24:BK25"/>
    <mergeCell ref="BE20:BE21"/>
    <mergeCell ref="BE22:BE23"/>
    <mergeCell ref="BE24:BE25"/>
    <mergeCell ref="BJ20:BJ21"/>
    <mergeCell ref="BJ22:BJ23"/>
    <mergeCell ref="BJ24:BJ25"/>
    <mergeCell ref="BE10:BE11"/>
    <mergeCell ref="BE12:BE13"/>
    <mergeCell ref="BE14:BE15"/>
    <mergeCell ref="BE16:BE17"/>
    <mergeCell ref="BN24:BN25"/>
    <mergeCell ref="BO24:BO25"/>
    <mergeCell ref="BN18:BN19"/>
    <mergeCell ref="BO18:BO19"/>
    <mergeCell ref="BN20:BN21"/>
    <mergeCell ref="BO20:BO21"/>
    <mergeCell ref="BN22:BN23"/>
    <mergeCell ref="BO22:BO23"/>
    <mergeCell ref="BN12:BN13"/>
    <mergeCell ref="BO12:BO13"/>
    <mergeCell ref="BN14:BN15"/>
    <mergeCell ref="BO14:BO15"/>
    <mergeCell ref="BN16:BN17"/>
    <mergeCell ref="BO16:BO17"/>
    <mergeCell ref="BF10:BF11"/>
    <mergeCell ref="BG10:BG11"/>
    <mergeCell ref="BI10:BI11"/>
    <mergeCell ref="BF12:BF13"/>
    <mergeCell ref="BG12:BG13"/>
    <mergeCell ref="BI12:BI13"/>
    <mergeCell ref="BO6:BO7"/>
    <mergeCell ref="BN8:BN9"/>
    <mergeCell ref="BO8:BO9"/>
    <mergeCell ref="BN10:BN11"/>
    <mergeCell ref="BO10:BO11"/>
    <mergeCell ref="BI1:BJ1"/>
    <mergeCell ref="BK16:BK17"/>
    <mergeCell ref="BK18:BK19"/>
    <mergeCell ref="BK6:BK7"/>
    <mergeCell ref="BK8:BK9"/>
    <mergeCell ref="BK10:BK11"/>
    <mergeCell ref="BK12:BK13"/>
    <mergeCell ref="BK14:BK15"/>
    <mergeCell ref="BJ6:BJ7"/>
    <mergeCell ref="BJ8:BJ9"/>
    <mergeCell ref="BJ10:BJ11"/>
    <mergeCell ref="BJ12:BJ13"/>
    <mergeCell ref="BJ14:BJ15"/>
    <mergeCell ref="BJ16:BJ17"/>
    <mergeCell ref="BJ18:BJ19"/>
    <mergeCell ref="BL6:BL7"/>
    <mergeCell ref="BL8:BL9"/>
    <mergeCell ref="BL10:BL11"/>
    <mergeCell ref="BG20:BG21"/>
    <mergeCell ref="BI20:BI21"/>
    <mergeCell ref="BN6:BN7"/>
    <mergeCell ref="BL12:BL13"/>
    <mergeCell ref="BL14:BL15"/>
    <mergeCell ref="BL16:BL17"/>
    <mergeCell ref="BL18:BL19"/>
    <mergeCell ref="BL20:BL21"/>
    <mergeCell ref="BL22:BL23"/>
    <mergeCell ref="AY2:BA2"/>
    <mergeCell ref="BF6:BF7"/>
    <mergeCell ref="BG6:BG7"/>
    <mergeCell ref="BI6:BI7"/>
    <mergeCell ref="BF8:BF9"/>
    <mergeCell ref="BG8:BG9"/>
    <mergeCell ref="BI8:BI9"/>
    <mergeCell ref="BE6:BE7"/>
    <mergeCell ref="BE8:BE9"/>
    <mergeCell ref="AY6:AY7"/>
    <mergeCell ref="AY8:AY9"/>
    <mergeCell ref="AO27:AP27"/>
    <mergeCell ref="AQ8:AS9"/>
    <mergeCell ref="AQ10:AS11"/>
    <mergeCell ref="AQ12:AS13"/>
    <mergeCell ref="AQ14:AS15"/>
    <mergeCell ref="AQ16:AS17"/>
    <mergeCell ref="AQ18:AS19"/>
    <mergeCell ref="AQ20:AS21"/>
    <mergeCell ref="AQ22:AS23"/>
    <mergeCell ref="AQ24:AS25"/>
    <mergeCell ref="AO10:AO11"/>
    <mergeCell ref="AP10:AP11"/>
    <mergeCell ref="AO14:AO15"/>
    <mergeCell ref="AP14:AP15"/>
    <mergeCell ref="AO16:AO17"/>
    <mergeCell ref="AP16:AP17"/>
    <mergeCell ref="AO18:AO19"/>
    <mergeCell ref="AP18:AP19"/>
    <mergeCell ref="AH4:AI4"/>
    <mergeCell ref="AP6:AP7"/>
    <mergeCell ref="AO6:AO7"/>
    <mergeCell ref="AW6:AW7"/>
    <mergeCell ref="AQ4:AS4"/>
    <mergeCell ref="AQ6:AS7"/>
    <mergeCell ref="AO12:AO13"/>
    <mergeCell ref="AP12:AP13"/>
    <mergeCell ref="AW12:AW13"/>
    <mergeCell ref="AO8:AO9"/>
    <mergeCell ref="AP8:AP9"/>
    <mergeCell ref="AW8:AW9"/>
    <mergeCell ref="AW10:AW11"/>
    <mergeCell ref="AU6:AU7"/>
    <mergeCell ref="AU8:AU9"/>
    <mergeCell ref="AU10:AU11"/>
    <mergeCell ref="AU12:AU13"/>
    <mergeCell ref="N16:N17"/>
    <mergeCell ref="N6:N7"/>
    <mergeCell ref="N8:N9"/>
    <mergeCell ref="N10:N11"/>
    <mergeCell ref="N12:N13"/>
    <mergeCell ref="N14:N15"/>
    <mergeCell ref="AW18:AW19"/>
    <mergeCell ref="AO24:AO25"/>
    <mergeCell ref="AP24:AP25"/>
    <mergeCell ref="AW24:AW25"/>
    <mergeCell ref="N18:N19"/>
    <mergeCell ref="N20:N21"/>
    <mergeCell ref="N22:N23"/>
    <mergeCell ref="N24:N25"/>
    <mergeCell ref="AO20:AO21"/>
    <mergeCell ref="AP20:AP21"/>
    <mergeCell ref="AW20:AW21"/>
    <mergeCell ref="AO22:AO23"/>
    <mergeCell ref="AP22:AP23"/>
    <mergeCell ref="AW22:AW23"/>
    <mergeCell ref="AW14:AW15"/>
    <mergeCell ref="AW16:AW17"/>
    <mergeCell ref="AU14:AU15"/>
    <mergeCell ref="AU16:AU17"/>
    <mergeCell ref="AY10:AY11"/>
    <mergeCell ref="AY12:AY13"/>
    <mergeCell ref="AY14:AY15"/>
    <mergeCell ref="BA16:BA17"/>
    <mergeCell ref="BA18:BA19"/>
    <mergeCell ref="BA20:BA21"/>
    <mergeCell ref="BA22:BA23"/>
    <mergeCell ref="BA6:BA7"/>
    <mergeCell ref="BA8:BA9"/>
    <mergeCell ref="BA10:BA11"/>
    <mergeCell ref="BA12:BA13"/>
    <mergeCell ref="BA14:BA15"/>
    <mergeCell ref="BL24:BL25"/>
    <mergeCell ref="AY16:AY17"/>
    <mergeCell ref="AY18:AY19"/>
    <mergeCell ref="AY20:AY21"/>
    <mergeCell ref="AY22:AY23"/>
    <mergeCell ref="AY24:AY25"/>
    <mergeCell ref="BA24:BA25"/>
    <mergeCell ref="BF14:BF15"/>
    <mergeCell ref="BG14:BG15"/>
    <mergeCell ref="BI14:BI15"/>
    <mergeCell ref="BF16:BF17"/>
    <mergeCell ref="BG16:BG17"/>
    <mergeCell ref="BI16:BI17"/>
    <mergeCell ref="BF24:BF25"/>
    <mergeCell ref="BG24:BG25"/>
    <mergeCell ref="BI24:BI25"/>
    <mergeCell ref="BE18:BE19"/>
    <mergeCell ref="BF22:BF23"/>
    <mergeCell ref="BG22:BG23"/>
    <mergeCell ref="BI22:BI23"/>
    <mergeCell ref="BF18:BF19"/>
    <mergeCell ref="BG18:BG19"/>
    <mergeCell ref="BI18:BI19"/>
    <mergeCell ref="BF20:BF21"/>
  </mergeCells>
  <conditionalFormatting sqref="AE16:AE25">
    <cfRule type="expression" dxfId="45" priority="190" stopIfTrue="1">
      <formula>IF(J16&gt;1,1,0)</formula>
    </cfRule>
  </conditionalFormatting>
  <conditionalFormatting sqref="AH6:AH25 AO6 AO8 AO10 AO12 AO14 AO16 AO18 AO20 AO22 AO24">
    <cfRule type="cellIs" dxfId="44" priority="188" stopIfTrue="1" operator="equal">
      <formula>""</formula>
    </cfRule>
  </conditionalFormatting>
  <conditionalFormatting sqref="AI6:AI25">
    <cfRule type="cellIs" dxfId="43" priority="187" stopIfTrue="1" operator="equal">
      <formula>""</formula>
    </cfRule>
  </conditionalFormatting>
  <conditionalFormatting sqref="N6 N10 N14 N18 N22">
    <cfRule type="cellIs" dxfId="42" priority="163" stopIfTrue="1" operator="equal">
      <formula>""</formula>
    </cfRule>
  </conditionalFormatting>
  <conditionalFormatting sqref="N8 N12 N16 N20 N24">
    <cfRule type="cellIs" dxfId="41" priority="162" stopIfTrue="1" operator="equal">
      <formula>""</formula>
    </cfRule>
  </conditionalFormatting>
  <conditionalFormatting sqref="AW27">
    <cfRule type="cellIs" dxfId="40" priority="153" stopIfTrue="1" operator="equal">
      <formula>""</formula>
    </cfRule>
  </conditionalFormatting>
  <conditionalFormatting sqref="BM6 BM8 BM10 BM12 BM14 BM16 BM18 BM20 BM22 BM24">
    <cfRule type="cellIs" dxfId="39" priority="133" stopIfTrue="1" operator="equal">
      <formula>""</formula>
    </cfRule>
  </conditionalFormatting>
  <conditionalFormatting sqref="BV6:BV15">
    <cfRule type="cellIs" dxfId="38" priority="132" stopIfTrue="1" operator="equal">
      <formula>""</formula>
    </cfRule>
  </conditionalFormatting>
  <conditionalFormatting sqref="BW17">
    <cfRule type="cellIs" dxfId="37" priority="131" stopIfTrue="1" operator="equal">
      <formula>""</formula>
    </cfRule>
  </conditionalFormatting>
  <conditionalFormatting sqref="BL6 BL8 BL10 BL12 BL14 BL16 BL18 BL20 BL22 BL24">
    <cfRule type="cellIs" dxfId="36" priority="119" stopIfTrue="1" operator="equal">
      <formula>""</formula>
    </cfRule>
  </conditionalFormatting>
  <conditionalFormatting sqref="AE14:AE15">
    <cfRule type="expression" dxfId="35" priority="115" stopIfTrue="1">
      <formula>IF(J14&gt;1,1,0)</formula>
    </cfRule>
  </conditionalFormatting>
  <conditionalFormatting sqref="AE11:AE13">
    <cfRule type="expression" dxfId="34" priority="79" stopIfTrue="1">
      <formula>IF(J11&gt;1,1,0)</formula>
    </cfRule>
  </conditionalFormatting>
  <conditionalFormatting sqref="AW22 AW24">
    <cfRule type="cellIs" dxfId="33" priority="42" stopIfTrue="1" operator="equal">
      <formula>""</formula>
    </cfRule>
  </conditionalFormatting>
  <conditionalFormatting sqref="AP6">
    <cfRule type="cellIs" dxfId="32" priority="37" stopIfTrue="1" operator="equal">
      <formula>""</formula>
    </cfRule>
  </conditionalFormatting>
  <conditionalFormatting sqref="AP8">
    <cfRule type="cellIs" dxfId="31" priority="36" stopIfTrue="1" operator="equal">
      <formula>""</formula>
    </cfRule>
  </conditionalFormatting>
  <conditionalFormatting sqref="AW10">
    <cfRule type="cellIs" dxfId="30" priority="28" stopIfTrue="1" operator="equal">
      <formula>""</formula>
    </cfRule>
  </conditionalFormatting>
  <conditionalFormatting sqref="AW12">
    <cfRule type="cellIs" dxfId="29" priority="27" stopIfTrue="1" operator="equal">
      <formula>""</formula>
    </cfRule>
  </conditionalFormatting>
  <conditionalFormatting sqref="AW14">
    <cfRule type="cellIs" dxfId="28" priority="26" stopIfTrue="1" operator="equal">
      <formula>""</formula>
    </cfRule>
  </conditionalFormatting>
  <conditionalFormatting sqref="AW16">
    <cfRule type="cellIs" dxfId="27" priority="25" stopIfTrue="1" operator="equal">
      <formula>""</formula>
    </cfRule>
  </conditionalFormatting>
  <conditionalFormatting sqref="AW18">
    <cfRule type="cellIs" dxfId="26" priority="24" stopIfTrue="1" operator="equal">
      <formula>""</formula>
    </cfRule>
  </conditionalFormatting>
  <conditionalFormatting sqref="AW20">
    <cfRule type="cellIs" dxfId="25" priority="23" stopIfTrue="1" operator="equal">
      <formula>""</formula>
    </cfRule>
  </conditionalFormatting>
  <conditionalFormatting sqref="AY10">
    <cfRule type="cellIs" dxfId="24" priority="20" stopIfTrue="1" operator="equal">
      <formula>""</formula>
    </cfRule>
  </conditionalFormatting>
  <conditionalFormatting sqref="BA10">
    <cfRule type="cellIs" dxfId="23" priority="19" stopIfTrue="1" operator="equal">
      <formula>""</formula>
    </cfRule>
  </conditionalFormatting>
  <conditionalFormatting sqref="AE10">
    <cfRule type="expression" dxfId="22" priority="17" stopIfTrue="1">
      <formula>IF(J10&gt;1,1,0)</formula>
    </cfRule>
  </conditionalFormatting>
  <conditionalFormatting sqref="AE6">
    <cfRule type="expression" dxfId="21" priority="16" stopIfTrue="1">
      <formula>IF(J6&gt;1,1,0)</formula>
    </cfRule>
  </conditionalFormatting>
  <conditionalFormatting sqref="AE7:AE9">
    <cfRule type="expression" dxfId="20" priority="15" stopIfTrue="1">
      <formula>IF(J7&gt;1,1,0)</formula>
    </cfRule>
  </conditionalFormatting>
  <conditionalFormatting sqref="AQ6:AR6 AQ8:AR8">
    <cfRule type="cellIs" dxfId="19" priority="14" stopIfTrue="1" operator="equal">
      <formula>""</formula>
    </cfRule>
  </conditionalFormatting>
  <conditionalFormatting sqref="AU6 AU8 AU10 AU12 AU14 AU16 AU18 AU20 AU22 AU24">
    <cfRule type="cellIs" dxfId="18" priority="13" stopIfTrue="1" operator="equal">
      <formula>""</formula>
    </cfRule>
  </conditionalFormatting>
  <conditionalFormatting sqref="AW6">
    <cfRule type="cellIs" dxfId="17" priority="12" stopIfTrue="1" operator="equal">
      <formula>""</formula>
    </cfRule>
  </conditionalFormatting>
  <conditionalFormatting sqref="AW8">
    <cfRule type="cellIs" dxfId="16" priority="11" stopIfTrue="1" operator="equal">
      <formula>""</formula>
    </cfRule>
  </conditionalFormatting>
  <conditionalFormatting sqref="AY6">
    <cfRule type="cellIs" dxfId="15" priority="10" stopIfTrue="1" operator="equal">
      <formula>""</formula>
    </cfRule>
  </conditionalFormatting>
  <conditionalFormatting sqref="BA6">
    <cfRule type="cellIs" dxfId="14" priority="9" stopIfTrue="1" operator="equal">
      <formula>""</formula>
    </cfRule>
  </conditionalFormatting>
  <conditionalFormatting sqref="AY8">
    <cfRule type="cellIs" dxfId="13" priority="8" stopIfTrue="1" operator="equal">
      <formula>""</formula>
    </cfRule>
  </conditionalFormatting>
  <conditionalFormatting sqref="BA8">
    <cfRule type="cellIs" dxfId="12" priority="7" stopIfTrue="1" operator="equal">
      <formula>""</formula>
    </cfRule>
  </conditionalFormatting>
  <conditionalFormatting sqref="AP10 AP12 AP14 AP16 AP18 AP20 AP22 AP24">
    <cfRule type="cellIs" dxfId="11" priority="6" stopIfTrue="1" operator="equal">
      <formula>""</formula>
    </cfRule>
  </conditionalFormatting>
  <conditionalFormatting sqref="AQ10:AR10 AQ12:AR12 AQ14:AR14 AQ16:AR16 AQ18:AR18 AQ20:AR20 AQ22:AR22 AQ24:AR24">
    <cfRule type="cellIs" dxfId="10" priority="5" stopIfTrue="1" operator="equal">
      <formula>""</formula>
    </cfRule>
  </conditionalFormatting>
  <conditionalFormatting sqref="AY12">
    <cfRule type="cellIs" dxfId="9" priority="4" stopIfTrue="1" operator="equal">
      <formula>""</formula>
    </cfRule>
  </conditionalFormatting>
  <conditionalFormatting sqref="BA12">
    <cfRule type="cellIs" dxfId="8" priority="3" stopIfTrue="1" operator="equal">
      <formula>""</formula>
    </cfRule>
  </conditionalFormatting>
  <conditionalFormatting sqref="AY14 AY16 AY18 AY20 AY22 AY24">
    <cfRule type="cellIs" dxfId="7" priority="2" stopIfTrue="1" operator="equal">
      <formula>""</formula>
    </cfRule>
  </conditionalFormatting>
  <conditionalFormatting sqref="BA14 BA16 BA18 BA20 BA22 BA24">
    <cfRule type="cellIs" dxfId="6" priority="1" stopIfTrue="1" operator="equal">
      <formula>""</formula>
    </cfRule>
  </conditionalFormatting>
  <dataValidations count="4">
    <dataValidation type="list" allowBlank="1" showInputMessage="1" showErrorMessage="1" sqref="AE6:AE25">
      <formula1>$AB$6:$AB$25</formula1>
    </dataValidation>
    <dataValidation type="list" allowBlank="1" showInputMessage="1" showErrorMessage="1" sqref="AP6 AP12 AP10 AP8 AP16 AP14 AP20 AP18 AP22 AP24">
      <formula1>$AI$5:$AI$25</formula1>
    </dataValidation>
    <dataValidation type="list" allowBlank="1" showInputMessage="1" showErrorMessage="1" sqref="AY6:AY25">
      <formula1>$P$6:$P$12</formula1>
    </dataValidation>
    <dataValidation type="list" allowBlank="1" showInputMessage="1" showErrorMessage="1" sqref="BA6:BA25">
      <formula1>$S$6:$S$16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Z98"/>
  <sheetViews>
    <sheetView showGridLines="0" zoomScale="70" zoomScaleNormal="70" workbookViewId="0">
      <selection activeCell="T90" sqref="T90"/>
    </sheetView>
  </sheetViews>
  <sheetFormatPr defaultRowHeight="14.4" x14ac:dyDescent="0.3"/>
  <cols>
    <col min="1" max="1" width="3.44140625" style="1" customWidth="1"/>
    <col min="2" max="2" width="5.6640625" style="1" customWidth="1"/>
    <col min="3" max="3" width="3" style="1" customWidth="1"/>
    <col min="4" max="4" width="23.33203125" style="1" bestFit="1" customWidth="1"/>
    <col min="5" max="5" width="12.5546875" style="1" customWidth="1"/>
    <col min="6" max="6" width="13.77734375" style="1" customWidth="1"/>
    <col min="7" max="7" width="61.5546875" style="1" customWidth="1"/>
    <col min="8" max="8" width="5.44140625" style="1" customWidth="1"/>
    <col min="9" max="10" width="22.6640625" style="1" customWidth="1"/>
    <col min="11" max="11" width="6.21875" style="1" customWidth="1"/>
    <col min="12" max="23" width="8.88671875" style="1"/>
    <col min="24" max="24" width="0" style="1" hidden="1" customWidth="1"/>
    <col min="25" max="25" width="11" style="1" hidden="1" customWidth="1"/>
    <col min="26" max="26" width="8.88671875" style="1" hidden="1" customWidth="1"/>
    <col min="27" max="28" width="0" style="1" hidden="1" customWidth="1"/>
    <col min="29" max="16384" width="8.88671875" style="1"/>
  </cols>
  <sheetData>
    <row r="1" spans="2:26" ht="15" thickBot="1" x14ac:dyDescent="0.35"/>
    <row r="2" spans="2:26" ht="39.6" customHeight="1" x14ac:dyDescent="0.3">
      <c r="D2" s="42" t="s">
        <v>35</v>
      </c>
      <c r="E2" s="6" t="s">
        <v>29</v>
      </c>
      <c r="F2" s="6" t="s">
        <v>33</v>
      </c>
      <c r="G2" s="33" t="s">
        <v>30</v>
      </c>
      <c r="I2" s="6" t="s">
        <v>31</v>
      </c>
      <c r="J2" s="6" t="s">
        <v>32</v>
      </c>
      <c r="L2" s="88" t="str">
        <f>IF(L8="","","RELAÇÃO DE TAREFAS
ORDENADAS POR
GRAU DE IMPORTÂNCIA")</f>
        <v/>
      </c>
      <c r="M2" s="89"/>
      <c r="N2" s="89"/>
      <c r="O2" s="89"/>
      <c r="P2" s="89"/>
      <c r="Q2" s="90"/>
    </row>
    <row r="3" spans="2:26" x14ac:dyDescent="0.3">
      <c r="L3" s="91"/>
      <c r="M3" s="92"/>
      <c r="N3" s="92"/>
      <c r="O3" s="92"/>
      <c r="P3" s="92"/>
      <c r="Q3" s="93"/>
    </row>
    <row r="4" spans="2:26" ht="15.6" x14ac:dyDescent="0.3">
      <c r="B4" s="25">
        <v>1</v>
      </c>
      <c r="D4" s="45" t="str">
        <f>IF(Z4="",Y4,Z4)</f>
        <v>.</v>
      </c>
      <c r="E4" s="34" t="str">
        <f>'TAREFAS E PLANOS'!BT6</f>
        <v/>
      </c>
      <c r="F4" s="46" t="str">
        <f>'TAREFAS E PLANOS'!BW6</f>
        <v/>
      </c>
      <c r="G4" s="47" t="str">
        <f>'TAREFAS E PLANOS'!BU6</f>
        <v/>
      </c>
      <c r="H4" s="48"/>
      <c r="I4" s="49" t="str">
        <f>'TAREFAS E PLANOS'!BX6</f>
        <v/>
      </c>
      <c r="J4" s="49" t="str">
        <f>'TAREFAS E PLANOS'!BY6</f>
        <v/>
      </c>
      <c r="L4" s="91"/>
      <c r="M4" s="92"/>
      <c r="N4" s="92"/>
      <c r="O4" s="92"/>
      <c r="P4" s="92"/>
      <c r="Q4" s="93"/>
      <c r="Y4" s="1" t="s">
        <v>18</v>
      </c>
      <c r="Z4" s="43" t="str">
        <f>'TAREFAS E PLANOS'!BV6</f>
        <v/>
      </c>
    </row>
    <row r="5" spans="2:26" ht="15.6" x14ac:dyDescent="0.3">
      <c r="B5" s="25">
        <v>2</v>
      </c>
      <c r="D5" s="45" t="str">
        <f t="shared" ref="D5:D13" si="0">IF(Z5="",Y5,Z5)</f>
        <v>.</v>
      </c>
      <c r="E5" s="34" t="str">
        <f>'TAREFAS E PLANOS'!BT7</f>
        <v/>
      </c>
      <c r="F5" s="46" t="str">
        <f>'TAREFAS E PLANOS'!BW7</f>
        <v/>
      </c>
      <c r="G5" s="47" t="str">
        <f>'TAREFAS E PLANOS'!BU7</f>
        <v/>
      </c>
      <c r="H5" s="48"/>
      <c r="I5" s="49" t="str">
        <f>'TAREFAS E PLANOS'!BX7</f>
        <v/>
      </c>
      <c r="J5" s="49" t="str">
        <f>'TAREFAS E PLANOS'!BY7</f>
        <v/>
      </c>
      <c r="L5" s="91"/>
      <c r="M5" s="92"/>
      <c r="N5" s="92"/>
      <c r="O5" s="92"/>
      <c r="P5" s="92"/>
      <c r="Q5" s="93"/>
      <c r="Y5" s="1" t="s">
        <v>18</v>
      </c>
      <c r="Z5" s="43" t="str">
        <f>'TAREFAS E PLANOS'!BV7</f>
        <v/>
      </c>
    </row>
    <row r="6" spans="2:26" ht="16.2" thickBot="1" x14ac:dyDescent="0.35">
      <c r="B6" s="25">
        <v>3</v>
      </c>
      <c r="D6" s="45" t="str">
        <f t="shared" si="0"/>
        <v>.</v>
      </c>
      <c r="E6" s="34" t="str">
        <f>'TAREFAS E PLANOS'!BT8</f>
        <v/>
      </c>
      <c r="F6" s="46" t="str">
        <f>'TAREFAS E PLANOS'!BW8</f>
        <v/>
      </c>
      <c r="G6" s="47" t="str">
        <f>'TAREFAS E PLANOS'!BU8</f>
        <v/>
      </c>
      <c r="H6" s="48"/>
      <c r="I6" s="49" t="str">
        <f>'TAREFAS E PLANOS'!BX8</f>
        <v/>
      </c>
      <c r="J6" s="49" t="str">
        <f>'TAREFAS E PLANOS'!BY8</f>
        <v/>
      </c>
      <c r="L6" s="94"/>
      <c r="M6" s="95"/>
      <c r="N6" s="95"/>
      <c r="O6" s="95"/>
      <c r="P6" s="95"/>
      <c r="Q6" s="96"/>
      <c r="Y6" s="1" t="s">
        <v>18</v>
      </c>
      <c r="Z6" s="43" t="str">
        <f>'TAREFAS E PLANOS'!BV8</f>
        <v/>
      </c>
    </row>
    <row r="7" spans="2:26" ht="16.2" thickBot="1" x14ac:dyDescent="0.35">
      <c r="B7" s="25">
        <v>4</v>
      </c>
      <c r="D7" s="45" t="str">
        <f t="shared" si="0"/>
        <v>.</v>
      </c>
      <c r="E7" s="34" t="str">
        <f>'TAREFAS E PLANOS'!BT9</f>
        <v/>
      </c>
      <c r="F7" s="46" t="str">
        <f>'TAREFAS E PLANOS'!BW9</f>
        <v/>
      </c>
      <c r="G7" s="47" t="str">
        <f>'TAREFAS E PLANOS'!BU9</f>
        <v/>
      </c>
      <c r="H7" s="48"/>
      <c r="I7" s="49" t="str">
        <f>'TAREFAS E PLANOS'!BX9</f>
        <v/>
      </c>
      <c r="J7" s="49" t="str">
        <f>'TAREFAS E PLANOS'!BY9</f>
        <v/>
      </c>
      <c r="Y7" s="1" t="s">
        <v>18</v>
      </c>
      <c r="Z7" s="43" t="str">
        <f>'TAREFAS E PLANOS'!BV9</f>
        <v/>
      </c>
    </row>
    <row r="8" spans="2:26" ht="15.6" x14ac:dyDescent="0.3">
      <c r="B8" s="25">
        <v>5</v>
      </c>
      <c r="D8" s="45" t="str">
        <f t="shared" si="0"/>
        <v>.</v>
      </c>
      <c r="E8" s="34" t="str">
        <f>'TAREFAS E PLANOS'!BT10</f>
        <v/>
      </c>
      <c r="F8" s="46" t="str">
        <f>'TAREFAS E PLANOS'!BW10</f>
        <v/>
      </c>
      <c r="G8" s="47" t="str">
        <f>'TAREFAS E PLANOS'!BU10</f>
        <v/>
      </c>
      <c r="H8" s="48"/>
      <c r="I8" s="49" t="str">
        <f>'TAREFAS E PLANOS'!BX10</f>
        <v/>
      </c>
      <c r="J8" s="49" t="str">
        <f>'TAREFAS E PLANOS'!BY10</f>
        <v/>
      </c>
      <c r="L8" s="79" t="str">
        <f>IF(B62="ESCREVA AQUI O SEU NOME","",B62)</f>
        <v/>
      </c>
      <c r="M8" s="80"/>
      <c r="N8" s="80"/>
      <c r="O8" s="80"/>
      <c r="P8" s="80"/>
      <c r="Q8" s="81"/>
      <c r="Y8" s="1" t="s">
        <v>18</v>
      </c>
      <c r="Z8" s="43" t="str">
        <f>'TAREFAS E PLANOS'!BV10</f>
        <v/>
      </c>
    </row>
    <row r="9" spans="2:26" ht="15.6" x14ac:dyDescent="0.3">
      <c r="B9" s="25">
        <v>6</v>
      </c>
      <c r="D9" s="45" t="str">
        <f t="shared" si="0"/>
        <v>.</v>
      </c>
      <c r="E9" s="34" t="str">
        <f>'TAREFAS E PLANOS'!BT11</f>
        <v/>
      </c>
      <c r="F9" s="46" t="str">
        <f>'TAREFAS E PLANOS'!BW11</f>
        <v/>
      </c>
      <c r="G9" s="47" t="str">
        <f>'TAREFAS E PLANOS'!BU11</f>
        <v/>
      </c>
      <c r="H9" s="48"/>
      <c r="I9" s="49" t="str">
        <f>'TAREFAS E PLANOS'!BX11</f>
        <v/>
      </c>
      <c r="J9" s="49" t="str">
        <f>'TAREFAS E PLANOS'!BY11</f>
        <v/>
      </c>
      <c r="L9" s="82"/>
      <c r="M9" s="83"/>
      <c r="N9" s="83"/>
      <c r="O9" s="83"/>
      <c r="P9" s="83"/>
      <c r="Q9" s="84"/>
      <c r="Y9" s="1" t="s">
        <v>18</v>
      </c>
      <c r="Z9" s="43" t="str">
        <f>'TAREFAS E PLANOS'!BV11</f>
        <v/>
      </c>
    </row>
    <row r="10" spans="2:26" ht="15.6" x14ac:dyDescent="0.3">
      <c r="B10" s="25">
        <v>7</v>
      </c>
      <c r="D10" s="45" t="str">
        <f t="shared" si="0"/>
        <v>.</v>
      </c>
      <c r="E10" s="34" t="str">
        <f>'TAREFAS E PLANOS'!BT12</f>
        <v/>
      </c>
      <c r="F10" s="46" t="str">
        <f>'TAREFAS E PLANOS'!BW12</f>
        <v/>
      </c>
      <c r="G10" s="47" t="str">
        <f>'TAREFAS E PLANOS'!BU12</f>
        <v/>
      </c>
      <c r="H10" s="48"/>
      <c r="I10" s="49" t="str">
        <f>'TAREFAS E PLANOS'!BX12</f>
        <v/>
      </c>
      <c r="J10" s="49" t="str">
        <f>'TAREFAS E PLANOS'!BY12</f>
        <v/>
      </c>
      <c r="L10" s="82"/>
      <c r="M10" s="83"/>
      <c r="N10" s="83"/>
      <c r="O10" s="83"/>
      <c r="P10" s="83"/>
      <c r="Q10" s="84"/>
      <c r="Y10" s="1" t="s">
        <v>18</v>
      </c>
      <c r="Z10" s="43" t="str">
        <f>'TAREFAS E PLANOS'!BV12</f>
        <v/>
      </c>
    </row>
    <row r="11" spans="2:26" ht="15.6" x14ac:dyDescent="0.3">
      <c r="B11" s="25">
        <v>8</v>
      </c>
      <c r="D11" s="45" t="str">
        <f t="shared" si="0"/>
        <v>.</v>
      </c>
      <c r="E11" s="34" t="str">
        <f>'TAREFAS E PLANOS'!BT13</f>
        <v/>
      </c>
      <c r="F11" s="46" t="str">
        <f>'TAREFAS E PLANOS'!BW13</f>
        <v/>
      </c>
      <c r="G11" s="47" t="str">
        <f>'TAREFAS E PLANOS'!BU13</f>
        <v/>
      </c>
      <c r="H11" s="48"/>
      <c r="I11" s="49" t="str">
        <f>'TAREFAS E PLANOS'!BX13</f>
        <v/>
      </c>
      <c r="J11" s="49" t="str">
        <f>'TAREFAS E PLANOS'!BY13</f>
        <v/>
      </c>
      <c r="L11" s="82"/>
      <c r="M11" s="83"/>
      <c r="N11" s="83"/>
      <c r="O11" s="83"/>
      <c r="P11" s="83"/>
      <c r="Q11" s="84"/>
      <c r="Y11" s="1" t="s">
        <v>18</v>
      </c>
      <c r="Z11" s="43" t="str">
        <f>'TAREFAS E PLANOS'!BV13</f>
        <v/>
      </c>
    </row>
    <row r="12" spans="2:26" ht="15.6" x14ac:dyDescent="0.3">
      <c r="B12" s="25">
        <v>9</v>
      </c>
      <c r="D12" s="45" t="str">
        <f t="shared" si="0"/>
        <v>.</v>
      </c>
      <c r="E12" s="34" t="str">
        <f>'TAREFAS E PLANOS'!BT14</f>
        <v/>
      </c>
      <c r="F12" s="46" t="str">
        <f>'TAREFAS E PLANOS'!BW14</f>
        <v/>
      </c>
      <c r="G12" s="47" t="str">
        <f>'TAREFAS E PLANOS'!BU14</f>
        <v/>
      </c>
      <c r="H12" s="48"/>
      <c r="I12" s="49" t="str">
        <f>'TAREFAS E PLANOS'!BX14</f>
        <v/>
      </c>
      <c r="J12" s="49" t="str">
        <f>'TAREFAS E PLANOS'!BY14</f>
        <v/>
      </c>
      <c r="L12" s="82"/>
      <c r="M12" s="83"/>
      <c r="N12" s="83"/>
      <c r="O12" s="83"/>
      <c r="P12" s="83"/>
      <c r="Q12" s="84"/>
      <c r="Y12" s="1" t="s">
        <v>18</v>
      </c>
      <c r="Z12" s="43" t="str">
        <f>'TAREFAS E PLANOS'!BV14</f>
        <v/>
      </c>
    </row>
    <row r="13" spans="2:26" ht="16.2" thickBot="1" x14ac:dyDescent="0.35">
      <c r="B13" s="25">
        <v>10</v>
      </c>
      <c r="D13" s="45" t="str">
        <f t="shared" si="0"/>
        <v>.</v>
      </c>
      <c r="E13" s="34" t="str">
        <f>'TAREFAS E PLANOS'!BT15</f>
        <v/>
      </c>
      <c r="F13" s="46" t="str">
        <f>'TAREFAS E PLANOS'!BW15</f>
        <v/>
      </c>
      <c r="G13" s="47" t="str">
        <f>'TAREFAS E PLANOS'!BU15</f>
        <v/>
      </c>
      <c r="H13" s="48"/>
      <c r="I13" s="49" t="str">
        <f>'TAREFAS E PLANOS'!BX15</f>
        <v/>
      </c>
      <c r="J13" s="49" t="str">
        <f>'TAREFAS E PLANOS'!BY15</f>
        <v/>
      </c>
      <c r="L13" s="85"/>
      <c r="M13" s="86"/>
      <c r="N13" s="86"/>
      <c r="O13" s="86"/>
      <c r="P13" s="86"/>
      <c r="Q13" s="87"/>
      <c r="Y13" s="1" t="s">
        <v>18</v>
      </c>
      <c r="Z13" s="43" t="str">
        <f>'TAREFAS E PLANOS'!BV15</f>
        <v/>
      </c>
    </row>
    <row r="15" spans="2:26" x14ac:dyDescent="0.3">
      <c r="F15" s="35">
        <f>SUM(F4:F13)</f>
        <v>0</v>
      </c>
    </row>
    <row r="16" spans="2:26" x14ac:dyDescent="0.3">
      <c r="G16" s="36"/>
    </row>
    <row r="19" spans="6:17" x14ac:dyDescent="0.3">
      <c r="F19" s="97" t="str">
        <f>IF(L8="","",CONCATENATE(L8," , VISUALIZE NO GRÁFICO ABAIXO, SUAS PRINCIPAIS TAREFAS A REALIZAR"))</f>
        <v/>
      </c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</row>
    <row r="20" spans="6:17" x14ac:dyDescent="0.3"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spans="6:17" x14ac:dyDescent="0.3"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61" spans="2:3" x14ac:dyDescent="0.3">
      <c r="B61" s="44" t="s">
        <v>37</v>
      </c>
      <c r="C61" s="44"/>
    </row>
    <row r="62" spans="2:3" x14ac:dyDescent="0.3">
      <c r="B62" s="44" t="str">
        <f>'TAREFAS E PLANOS'!$AE$2</f>
        <v>ESCREVA AQUI O SEU NOME</v>
      </c>
      <c r="C62" s="44"/>
    </row>
    <row r="97" spans="5:5" ht="25.8" x14ac:dyDescent="0.5">
      <c r="E97" s="54" t="s">
        <v>41</v>
      </c>
    </row>
    <row r="98" spans="5:5" ht="25.8" x14ac:dyDescent="0.5">
      <c r="E98" s="53" t="s">
        <v>42</v>
      </c>
    </row>
  </sheetData>
  <sheetProtection algorithmName="SHA-512" hashValue="tJ6ltu+iPmy/A3Fxi1Oj3kHyPFYPWqBw69Lkfj2Lvzq6aW+sae9qMoNi0zK0Y0GmyrQ46F9UHfa3ocvUOzElfQ==" saltValue="YOitiMmwFTqbvp/bjO9Thw==" spinCount="100000" sheet="1" objects="1" scenarios="1" selectLockedCells="1" selectUnlockedCells="1"/>
  <mergeCells count="3">
    <mergeCell ref="L8:Q13"/>
    <mergeCell ref="L2:Q6"/>
    <mergeCell ref="F19:Q21"/>
  </mergeCells>
  <conditionalFormatting sqref="F4:F13">
    <cfRule type="cellIs" dxfId="5" priority="6" stopIfTrue="1" operator="equal">
      <formula>""</formula>
    </cfRule>
  </conditionalFormatting>
  <conditionalFormatting sqref="F15">
    <cfRule type="cellIs" dxfId="4" priority="5" stopIfTrue="1" operator="equal">
      <formula>""</formula>
    </cfRule>
  </conditionalFormatting>
  <conditionalFormatting sqref="Z4:Z13">
    <cfRule type="cellIs" dxfId="3" priority="4" stopIfTrue="1" operator="equal">
      <formula>""</formula>
    </cfRule>
  </conditionalFormatting>
  <conditionalFormatting sqref="D4:D13">
    <cfRule type="cellIs" dxfId="2" priority="1" stopIfTrue="1" operator="equal">
      <formula>""</formula>
    </cfRule>
  </conditionalFormatting>
  <printOptions horizontalCentered="1" verticalCentered="1"/>
  <pageMargins left="0.31496062992125984" right="0.31496062992125984" top="0.78740157480314965" bottom="0.78740157480314965" header="0.31496062992125984" footer="0.31496062992125984"/>
  <pageSetup paperSize="9" scale="60" orientation="landscape" horizontalDpi="0" verticalDpi="0" r:id="rId1"/>
  <headerFooter>
    <oddHeader>&amp;L&amp;"-,Negrito itálico"&amp;14MUDANDO PASSO A PASSO
Prof. Luiz Izidoro&amp;C&amp;"Comic Sans MS,Negrito"&amp;16&amp;UGRÁFICO - CONHECENDO SEUS OBJETIVOS&amp;R&amp;"Arial Rounded MT Bold,Normal"&amp;14&amp;U&amp;KFF0000Parte integrante do Curso =&gt;
Organização: TEMPO E TAREFAS</oddHeader>
    <oddFooter>&amp;L&amp;12&amp;D  X  &amp;T&amp;C&amp;14Página &amp;P  de  &amp;N&amp;R&amp;"Tahoma,Negrito"&amp;14&amp;K0000CCVisite nosso site:
www.mudandopassoapasso.com.br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L17"/>
  <sheetViews>
    <sheetView topLeftCell="S1" workbookViewId="0">
      <selection activeCell="Y17" sqref="Y17"/>
    </sheetView>
  </sheetViews>
  <sheetFormatPr defaultRowHeight="14.4" x14ac:dyDescent="0.3"/>
  <cols>
    <col min="24" max="25" width="11" customWidth="1"/>
  </cols>
  <sheetData>
    <row r="1" spans="17:38" ht="15" thickBot="1" x14ac:dyDescent="0.35"/>
    <row r="2" spans="17:38" ht="34.799999999999997" customHeight="1" x14ac:dyDescent="0.3">
      <c r="R2" s="106" t="s">
        <v>29</v>
      </c>
      <c r="S2" s="106"/>
      <c r="T2" s="107" t="s">
        <v>38</v>
      </c>
      <c r="U2" s="107"/>
      <c r="V2" s="107"/>
      <c r="W2" s="107"/>
      <c r="X2" s="108" t="s">
        <v>35</v>
      </c>
      <c r="Y2" s="109"/>
      <c r="Z2" s="110" t="s">
        <v>36</v>
      </c>
      <c r="AA2" s="110"/>
      <c r="AB2" s="111" t="s">
        <v>39</v>
      </c>
      <c r="AC2" s="111"/>
      <c r="AD2" s="104" t="s">
        <v>40</v>
      </c>
      <c r="AE2" s="105"/>
      <c r="AG2" s="88" t="str">
        <f>GRÁFICO!$L$2</f>
        <v/>
      </c>
      <c r="AH2" s="89"/>
      <c r="AI2" s="89"/>
      <c r="AJ2" s="89"/>
      <c r="AK2" s="89"/>
      <c r="AL2" s="90"/>
    </row>
    <row r="3" spans="17:38" x14ac:dyDescent="0.3">
      <c r="Q3" s="50"/>
      <c r="R3" s="1"/>
      <c r="S3" s="1"/>
      <c r="T3" s="1"/>
      <c r="X3" s="1"/>
      <c r="Y3" s="1"/>
      <c r="Z3" s="1"/>
      <c r="AA3" s="1"/>
      <c r="AB3" s="1"/>
      <c r="AD3" s="1"/>
      <c r="AG3" s="91"/>
      <c r="AH3" s="92"/>
      <c r="AI3" s="92"/>
      <c r="AJ3" s="92"/>
      <c r="AK3" s="92"/>
      <c r="AL3" s="93"/>
    </row>
    <row r="4" spans="17:38" ht="15.6" x14ac:dyDescent="0.3">
      <c r="Q4" s="25">
        <v>1</v>
      </c>
      <c r="R4" s="98" t="str">
        <f>GRÁFICO!E4</f>
        <v/>
      </c>
      <c r="S4" s="98"/>
      <c r="T4" s="99" t="str">
        <f>GRÁFICO!G4</f>
        <v/>
      </c>
      <c r="U4" s="99"/>
      <c r="V4" s="99"/>
      <c r="W4" s="99"/>
      <c r="X4" s="100" t="str">
        <f>GRÁFICO!D4</f>
        <v>.</v>
      </c>
      <c r="Y4" s="101"/>
      <c r="Z4" s="102" t="str">
        <f>GRÁFICO!F4</f>
        <v/>
      </c>
      <c r="AA4" s="102"/>
      <c r="AB4" s="103" t="str">
        <f>GRÁFICO!I4</f>
        <v/>
      </c>
      <c r="AC4" s="103"/>
      <c r="AD4" s="103" t="str">
        <f>GRÁFICO!J4</f>
        <v/>
      </c>
      <c r="AE4" s="103"/>
      <c r="AG4" s="91"/>
      <c r="AH4" s="92"/>
      <c r="AI4" s="92"/>
      <c r="AJ4" s="92"/>
      <c r="AK4" s="92"/>
      <c r="AL4" s="93"/>
    </row>
    <row r="5" spans="17:38" ht="15.6" x14ac:dyDescent="0.3">
      <c r="Q5" s="25">
        <v>2</v>
      </c>
      <c r="R5" s="98" t="str">
        <f>GRÁFICO!E5</f>
        <v/>
      </c>
      <c r="S5" s="98"/>
      <c r="T5" s="99" t="str">
        <f>GRÁFICO!G5</f>
        <v/>
      </c>
      <c r="U5" s="99"/>
      <c r="V5" s="99"/>
      <c r="W5" s="99"/>
      <c r="X5" s="100" t="str">
        <f>GRÁFICO!D5</f>
        <v>.</v>
      </c>
      <c r="Y5" s="101"/>
      <c r="Z5" s="102" t="str">
        <f>GRÁFICO!F5</f>
        <v/>
      </c>
      <c r="AA5" s="102"/>
      <c r="AB5" s="103" t="str">
        <f>GRÁFICO!I5</f>
        <v/>
      </c>
      <c r="AC5" s="103"/>
      <c r="AD5" s="103" t="str">
        <f>GRÁFICO!J5</f>
        <v/>
      </c>
      <c r="AE5" s="103"/>
      <c r="AG5" s="91"/>
      <c r="AH5" s="92"/>
      <c r="AI5" s="92"/>
      <c r="AJ5" s="92"/>
      <c r="AK5" s="92"/>
      <c r="AL5" s="93"/>
    </row>
    <row r="6" spans="17:38" ht="16.2" thickBot="1" x14ac:dyDescent="0.35">
      <c r="Q6" s="25">
        <v>3</v>
      </c>
      <c r="R6" s="98" t="str">
        <f>GRÁFICO!E6</f>
        <v/>
      </c>
      <c r="S6" s="98"/>
      <c r="T6" s="99" t="str">
        <f>GRÁFICO!G6</f>
        <v/>
      </c>
      <c r="U6" s="99"/>
      <c r="V6" s="99"/>
      <c r="W6" s="99"/>
      <c r="X6" s="100" t="str">
        <f>GRÁFICO!D6</f>
        <v>.</v>
      </c>
      <c r="Y6" s="101"/>
      <c r="Z6" s="102" t="str">
        <f>GRÁFICO!F6</f>
        <v/>
      </c>
      <c r="AA6" s="102"/>
      <c r="AB6" s="103" t="str">
        <f>GRÁFICO!I6</f>
        <v/>
      </c>
      <c r="AC6" s="103"/>
      <c r="AD6" s="103" t="str">
        <f>GRÁFICO!J6</f>
        <v/>
      </c>
      <c r="AE6" s="103"/>
      <c r="AG6" s="94"/>
      <c r="AH6" s="95"/>
      <c r="AI6" s="95"/>
      <c r="AJ6" s="95"/>
      <c r="AK6" s="95"/>
      <c r="AL6" s="96"/>
    </row>
    <row r="7" spans="17:38" ht="16.2" thickBot="1" x14ac:dyDescent="0.35">
      <c r="Q7" s="25">
        <v>4</v>
      </c>
      <c r="R7" s="98" t="str">
        <f>GRÁFICO!E7</f>
        <v/>
      </c>
      <c r="S7" s="98"/>
      <c r="T7" s="99" t="str">
        <f>GRÁFICO!G7</f>
        <v/>
      </c>
      <c r="U7" s="99"/>
      <c r="V7" s="99"/>
      <c r="W7" s="99"/>
      <c r="X7" s="100" t="str">
        <f>GRÁFICO!D7</f>
        <v>.</v>
      </c>
      <c r="Y7" s="101"/>
      <c r="Z7" s="102" t="str">
        <f>GRÁFICO!F7</f>
        <v/>
      </c>
      <c r="AA7" s="102"/>
      <c r="AB7" s="103" t="str">
        <f>GRÁFICO!I7</f>
        <v/>
      </c>
      <c r="AC7" s="103"/>
      <c r="AD7" s="103" t="str">
        <f>GRÁFICO!J7</f>
        <v/>
      </c>
      <c r="AE7" s="103"/>
      <c r="AG7" s="1"/>
      <c r="AH7" s="1"/>
      <c r="AI7" s="1"/>
      <c r="AJ7" s="1"/>
      <c r="AK7" s="1"/>
      <c r="AL7" s="1"/>
    </row>
    <row r="8" spans="17:38" ht="15.6" x14ac:dyDescent="0.3">
      <c r="Q8" s="25">
        <v>5</v>
      </c>
      <c r="R8" s="98" t="str">
        <f>GRÁFICO!E8</f>
        <v/>
      </c>
      <c r="S8" s="98"/>
      <c r="T8" s="99" t="str">
        <f>GRÁFICO!G8</f>
        <v/>
      </c>
      <c r="U8" s="99"/>
      <c r="V8" s="99"/>
      <c r="W8" s="99"/>
      <c r="X8" s="100" t="str">
        <f>GRÁFICO!D8</f>
        <v>.</v>
      </c>
      <c r="Y8" s="101"/>
      <c r="Z8" s="102" t="str">
        <f>GRÁFICO!F8</f>
        <v/>
      </c>
      <c r="AA8" s="102"/>
      <c r="AB8" s="103" t="str">
        <f>GRÁFICO!I8</f>
        <v/>
      </c>
      <c r="AC8" s="103"/>
      <c r="AD8" s="103" t="str">
        <f>GRÁFICO!J8</f>
        <v/>
      </c>
      <c r="AE8" s="103"/>
      <c r="AG8" s="79" t="str">
        <f>GRÁFICO!$L$8</f>
        <v/>
      </c>
      <c r="AH8" s="80"/>
      <c r="AI8" s="80"/>
      <c r="AJ8" s="80"/>
      <c r="AK8" s="80"/>
      <c r="AL8" s="81"/>
    </row>
    <row r="9" spans="17:38" ht="15.6" x14ac:dyDescent="0.3">
      <c r="Q9" s="25">
        <v>6</v>
      </c>
      <c r="R9" s="98" t="str">
        <f>GRÁFICO!E9</f>
        <v/>
      </c>
      <c r="S9" s="98"/>
      <c r="T9" s="99" t="str">
        <f>GRÁFICO!G9</f>
        <v/>
      </c>
      <c r="U9" s="99"/>
      <c r="V9" s="99"/>
      <c r="W9" s="99"/>
      <c r="X9" s="100" t="str">
        <f>GRÁFICO!D9</f>
        <v>.</v>
      </c>
      <c r="Y9" s="101"/>
      <c r="Z9" s="102" t="str">
        <f>GRÁFICO!F9</f>
        <v/>
      </c>
      <c r="AA9" s="102"/>
      <c r="AB9" s="103" t="str">
        <f>GRÁFICO!I9</f>
        <v/>
      </c>
      <c r="AC9" s="103"/>
      <c r="AD9" s="103" t="str">
        <f>GRÁFICO!J9</f>
        <v/>
      </c>
      <c r="AE9" s="103"/>
      <c r="AG9" s="82"/>
      <c r="AH9" s="83"/>
      <c r="AI9" s="83"/>
      <c r="AJ9" s="83"/>
      <c r="AK9" s="83"/>
      <c r="AL9" s="84"/>
    </row>
    <row r="10" spans="17:38" ht="15.6" x14ac:dyDescent="0.3">
      <c r="Q10" s="25">
        <v>7</v>
      </c>
      <c r="R10" s="98" t="str">
        <f>GRÁFICO!E10</f>
        <v/>
      </c>
      <c r="S10" s="98"/>
      <c r="T10" s="99" t="str">
        <f>GRÁFICO!G10</f>
        <v/>
      </c>
      <c r="U10" s="99"/>
      <c r="V10" s="99"/>
      <c r="W10" s="99"/>
      <c r="X10" s="100" t="str">
        <f>GRÁFICO!D10</f>
        <v>.</v>
      </c>
      <c r="Y10" s="101"/>
      <c r="Z10" s="102" t="str">
        <f>GRÁFICO!F10</f>
        <v/>
      </c>
      <c r="AA10" s="102"/>
      <c r="AB10" s="103" t="str">
        <f>GRÁFICO!I10</f>
        <v/>
      </c>
      <c r="AC10" s="103"/>
      <c r="AD10" s="103" t="str">
        <f>GRÁFICO!J10</f>
        <v/>
      </c>
      <c r="AE10" s="103"/>
      <c r="AG10" s="82"/>
      <c r="AH10" s="83"/>
      <c r="AI10" s="83"/>
      <c r="AJ10" s="83"/>
      <c r="AK10" s="83"/>
      <c r="AL10" s="84"/>
    </row>
    <row r="11" spans="17:38" ht="15.6" x14ac:dyDescent="0.3">
      <c r="Q11" s="25">
        <v>8</v>
      </c>
      <c r="R11" s="98" t="str">
        <f>GRÁFICO!E11</f>
        <v/>
      </c>
      <c r="S11" s="98"/>
      <c r="T11" s="99" t="str">
        <f>GRÁFICO!G11</f>
        <v/>
      </c>
      <c r="U11" s="99"/>
      <c r="V11" s="99"/>
      <c r="W11" s="99"/>
      <c r="X11" s="100" t="str">
        <f>GRÁFICO!D11</f>
        <v>.</v>
      </c>
      <c r="Y11" s="101"/>
      <c r="Z11" s="102" t="str">
        <f>GRÁFICO!F11</f>
        <v/>
      </c>
      <c r="AA11" s="102"/>
      <c r="AB11" s="103" t="str">
        <f>GRÁFICO!I11</f>
        <v/>
      </c>
      <c r="AC11" s="103"/>
      <c r="AD11" s="103" t="str">
        <f>GRÁFICO!J11</f>
        <v/>
      </c>
      <c r="AE11" s="103"/>
      <c r="AG11" s="82"/>
      <c r="AH11" s="83"/>
      <c r="AI11" s="83"/>
      <c r="AJ11" s="83"/>
      <c r="AK11" s="83"/>
      <c r="AL11" s="84"/>
    </row>
    <row r="12" spans="17:38" ht="15.6" x14ac:dyDescent="0.3">
      <c r="Q12" s="25">
        <v>9</v>
      </c>
      <c r="R12" s="98" t="str">
        <f>GRÁFICO!E12</f>
        <v/>
      </c>
      <c r="S12" s="98"/>
      <c r="T12" s="99" t="str">
        <f>GRÁFICO!G12</f>
        <v/>
      </c>
      <c r="U12" s="99"/>
      <c r="V12" s="99"/>
      <c r="W12" s="99"/>
      <c r="X12" s="100" t="str">
        <f>GRÁFICO!D12</f>
        <v>.</v>
      </c>
      <c r="Y12" s="101"/>
      <c r="Z12" s="102" t="str">
        <f>GRÁFICO!F12</f>
        <v/>
      </c>
      <c r="AA12" s="102"/>
      <c r="AB12" s="103" t="str">
        <f>GRÁFICO!I12</f>
        <v/>
      </c>
      <c r="AC12" s="103"/>
      <c r="AD12" s="103" t="str">
        <f>GRÁFICO!J12</f>
        <v/>
      </c>
      <c r="AE12" s="103"/>
      <c r="AG12" s="82"/>
      <c r="AH12" s="83"/>
      <c r="AI12" s="83"/>
      <c r="AJ12" s="83"/>
      <c r="AK12" s="83"/>
      <c r="AL12" s="84"/>
    </row>
    <row r="13" spans="17:38" ht="16.2" thickBot="1" x14ac:dyDescent="0.35">
      <c r="Q13" s="25">
        <v>10</v>
      </c>
      <c r="R13" s="98" t="str">
        <f>GRÁFICO!E13</f>
        <v/>
      </c>
      <c r="S13" s="98"/>
      <c r="T13" s="99" t="str">
        <f>GRÁFICO!G13</f>
        <v/>
      </c>
      <c r="U13" s="99"/>
      <c r="V13" s="99"/>
      <c r="W13" s="99"/>
      <c r="X13" s="100" t="str">
        <f>GRÁFICO!D13</f>
        <v>.</v>
      </c>
      <c r="Y13" s="101"/>
      <c r="Z13" s="102" t="str">
        <f>GRÁFICO!F13</f>
        <v/>
      </c>
      <c r="AA13" s="102"/>
      <c r="AB13" s="103" t="str">
        <f>GRÁFICO!I13</f>
        <v/>
      </c>
      <c r="AC13" s="103"/>
      <c r="AD13" s="103" t="str">
        <f>GRÁFICO!J13</f>
        <v/>
      </c>
      <c r="AE13" s="103"/>
      <c r="AG13" s="85"/>
      <c r="AH13" s="86"/>
      <c r="AI13" s="86"/>
      <c r="AJ13" s="86"/>
      <c r="AK13" s="86"/>
      <c r="AL13" s="87"/>
    </row>
    <row r="16" spans="17:38" ht="15" thickBot="1" x14ac:dyDescent="0.35"/>
    <row r="17" spans="18:21" ht="21.6" thickBot="1" x14ac:dyDescent="0.35">
      <c r="R17" s="76" t="str">
        <f>'TAREFAS E PLANOS'!$AE$2</f>
        <v>ESCREVA AQUI O SEU NOME</v>
      </c>
      <c r="S17" s="77"/>
      <c r="T17" s="77"/>
      <c r="U17" s="78"/>
    </row>
  </sheetData>
  <sheetProtection algorithmName="SHA-512" hashValue="qQ5zR63sukZP2FZTMzWuF6Ck2wA8/T3tVag55ZX5sfUED6ry/JeN4HQSy4H0Y6tEa80OpOTQjyJj+pD6gKMWfg==" saltValue="S4PJsTpHSE9ypDoPB3MueA==" spinCount="100000" sheet="1" objects="1" scenarios="1" selectLockedCells="1" selectUnlockedCells="1"/>
  <mergeCells count="69">
    <mergeCell ref="R17:U17"/>
    <mergeCell ref="AD2:AE2"/>
    <mergeCell ref="R2:S2"/>
    <mergeCell ref="T2:W2"/>
    <mergeCell ref="X2:Y2"/>
    <mergeCell ref="Z2:AA2"/>
    <mergeCell ref="AB2:AC2"/>
    <mergeCell ref="AD5:AE5"/>
    <mergeCell ref="R4:S4"/>
    <mergeCell ref="T4:W4"/>
    <mergeCell ref="X4:Y4"/>
    <mergeCell ref="Z4:AA4"/>
    <mergeCell ref="AB4:AC4"/>
    <mergeCell ref="AD4:AE4"/>
    <mergeCell ref="R5:S5"/>
    <mergeCell ref="T5:W5"/>
    <mergeCell ref="X5:Y5"/>
    <mergeCell ref="Z5:AA5"/>
    <mergeCell ref="AB5:AC5"/>
    <mergeCell ref="AD7:AE7"/>
    <mergeCell ref="R6:S6"/>
    <mergeCell ref="T6:W6"/>
    <mergeCell ref="X6:Y6"/>
    <mergeCell ref="Z6:AA6"/>
    <mergeCell ref="AB6:AC6"/>
    <mergeCell ref="AD6:AE6"/>
    <mergeCell ref="R7:S7"/>
    <mergeCell ref="T7:W7"/>
    <mergeCell ref="X7:Y7"/>
    <mergeCell ref="Z7:AA7"/>
    <mergeCell ref="AB7:AC7"/>
    <mergeCell ref="AD9:AE9"/>
    <mergeCell ref="R8:S8"/>
    <mergeCell ref="T8:W8"/>
    <mergeCell ref="X8:Y8"/>
    <mergeCell ref="Z8:AA8"/>
    <mergeCell ref="AB8:AC8"/>
    <mergeCell ref="AD8:AE8"/>
    <mergeCell ref="R9:S9"/>
    <mergeCell ref="T9:W9"/>
    <mergeCell ref="X9:Y9"/>
    <mergeCell ref="Z9:AA9"/>
    <mergeCell ref="AB9:AC9"/>
    <mergeCell ref="X11:Y11"/>
    <mergeCell ref="Z11:AA11"/>
    <mergeCell ref="AB11:AC11"/>
    <mergeCell ref="AD11:AE11"/>
    <mergeCell ref="R10:S10"/>
    <mergeCell ref="T10:W10"/>
    <mergeCell ref="X10:Y10"/>
    <mergeCell ref="Z10:AA10"/>
    <mergeCell ref="AB10:AC10"/>
    <mergeCell ref="AD10:AE10"/>
    <mergeCell ref="AG2:AL6"/>
    <mergeCell ref="AG8:AL13"/>
    <mergeCell ref="R13:S13"/>
    <mergeCell ref="T13:W13"/>
    <mergeCell ref="X13:Y13"/>
    <mergeCell ref="Z13:AA13"/>
    <mergeCell ref="AB13:AC13"/>
    <mergeCell ref="AD13:AE13"/>
    <mergeCell ref="R12:S12"/>
    <mergeCell ref="T12:W12"/>
    <mergeCell ref="X12:Y12"/>
    <mergeCell ref="Z12:AA12"/>
    <mergeCell ref="AB12:AC12"/>
    <mergeCell ref="AD12:AE12"/>
    <mergeCell ref="R11:S11"/>
    <mergeCell ref="T11:W11"/>
  </mergeCells>
  <conditionalFormatting sqref="X4">
    <cfRule type="cellIs" dxfId="1" priority="3" stopIfTrue="1" operator="equal">
      <formula>""</formula>
    </cfRule>
  </conditionalFormatting>
  <conditionalFormatting sqref="X5:X13">
    <cfRule type="cellIs" dxfId="0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TAREFAS E PLANOS</vt:lpstr>
      <vt:lpstr>GRÁFICO</vt:lpstr>
      <vt:lpstr>SAIDA</vt:lpstr>
      <vt:lpstr>GRÁFICO!Area_de_impressao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IZIDORO</dc:creator>
  <cp:lastModifiedBy>LUIZ IZIDORO</cp:lastModifiedBy>
  <cp:lastPrinted>2020-02-13T12:48:50Z</cp:lastPrinted>
  <dcterms:created xsi:type="dcterms:W3CDTF">2020-02-03T20:05:13Z</dcterms:created>
  <dcterms:modified xsi:type="dcterms:W3CDTF">2020-08-16T11:46:34Z</dcterms:modified>
</cp:coreProperties>
</file>